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Einkauf\Intern\Einkäufer\Handtke\1_Rahmenverträge\67_BEWACHUNGSDIENSTLEISTUNGEN\LV Endstand\"/>
    </mc:Choice>
  </mc:AlternateContent>
  <xr:revisionPtr revIDLastSave="0" documentId="13_ncr:1_{FC845BDD-0125-49D4-B05D-D124BED18DB1}" xr6:coauthVersionLast="47" xr6:coauthVersionMax="47" xr10:uidLastSave="{00000000-0000-0000-0000-000000000000}"/>
  <bookViews>
    <workbookView xWindow="25080" yWindow="-120" windowWidth="25440" windowHeight="15270" tabRatio="897" activeTab="4" xr2:uid="{00000000-000D-0000-FFFF-FFFF00000000}"/>
  </bookViews>
  <sheets>
    <sheet name="Hinweise, Inhalt" sheetId="27" r:id="rId1"/>
    <sheet name="Übersicht" sheetId="30" r:id="rId2"/>
    <sheet name="Berechnung Vergütung" sheetId="15" r:id="rId3"/>
    <sheet name="Tage Nächte Berlin" sheetId="16" r:id="rId4"/>
    <sheet name="Q1 Sicherheitsdienst" sheetId="18" r:id="rId5"/>
    <sheet name="Q5 Sonderbewachung" sheetId="23" r:id="rId6"/>
  </sheets>
  <definedNames>
    <definedName name="_xlnm.Print_Area" localSheetId="4">'Q1 Sicherheitsdienst'!$A$1:$G$345</definedName>
    <definedName name="_xlnm.Print_Area" localSheetId="5">'Q5 Sonderbewachung'!$A$1:$G$345</definedName>
    <definedName name="_xlnm.Print_Area" localSheetId="1">Übersicht!$A$1:$AJ$82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16" l="1"/>
  <c r="F68" i="16"/>
  <c r="E68" i="16"/>
  <c r="D68" i="16"/>
  <c r="C68" i="16"/>
  <c r="B68" i="16"/>
  <c r="E67" i="16"/>
  <c r="F66" i="16"/>
  <c r="D66" i="16"/>
  <c r="C66" i="16"/>
  <c r="B66" i="16"/>
  <c r="E66" i="16" s="1"/>
  <c r="E65" i="16"/>
  <c r="E64" i="16"/>
  <c r="E63" i="16"/>
  <c r="E62" i="16"/>
  <c r="E61" i="16"/>
  <c r="E60" i="16"/>
  <c r="E59" i="16"/>
  <c r="E58" i="16"/>
  <c r="E57" i="16"/>
  <c r="E56" i="16"/>
  <c r="E55" i="16"/>
  <c r="E54" i="16"/>
  <c r="F53" i="16"/>
  <c r="D53" i="16"/>
  <c r="C53" i="16"/>
  <c r="B53" i="16"/>
  <c r="E53" i="16" s="1"/>
  <c r="E52" i="16"/>
  <c r="E51" i="16"/>
  <c r="E50" i="16"/>
  <c r="E49" i="16"/>
  <c r="E48" i="16"/>
  <c r="E47" i="16"/>
  <c r="E46" i="16"/>
  <c r="E45" i="16"/>
  <c r="E44" i="16"/>
  <c r="E43" i="16"/>
  <c r="E42" i="16"/>
  <c r="E41" i="16"/>
  <c r="F40" i="16"/>
  <c r="D40" i="16"/>
  <c r="C40" i="16"/>
  <c r="B40" i="16"/>
  <c r="E40" i="16" s="1"/>
  <c r="E39" i="16"/>
  <c r="E38" i="16"/>
  <c r="E37" i="16"/>
  <c r="E36" i="16"/>
  <c r="E35" i="16"/>
  <c r="E34" i="16"/>
  <c r="E33" i="16"/>
  <c r="E32" i="16"/>
  <c r="E31" i="16"/>
  <c r="E30" i="16"/>
  <c r="E29" i="16"/>
  <c r="E28" i="16"/>
  <c r="F27" i="16"/>
  <c r="E27" i="16"/>
  <c r="D27" i="16"/>
  <c r="C27" i="16"/>
  <c r="B27" i="16"/>
  <c r="E26" i="16"/>
  <c r="E25" i="16"/>
  <c r="E24" i="16"/>
  <c r="E23" i="16"/>
  <c r="E22" i="16"/>
  <c r="E21" i="16"/>
  <c r="E20" i="16"/>
  <c r="E19" i="16"/>
  <c r="E18" i="16"/>
  <c r="E17" i="16"/>
  <c r="E16" i="16"/>
  <c r="E15" i="16"/>
  <c r="E12" i="16"/>
  <c r="E11" i="16"/>
  <c r="E10" i="16"/>
  <c r="E9" i="16"/>
  <c r="E8" i="16"/>
  <c r="E7" i="16"/>
  <c r="E6" i="16"/>
  <c r="E5" i="16"/>
  <c r="E4" i="16"/>
  <c r="E3" i="16"/>
  <c r="E2" i="16"/>
  <c r="F1" i="30"/>
  <c r="H1" i="30"/>
  <c r="I1" i="30"/>
  <c r="K1" i="30"/>
  <c r="L1" i="30"/>
  <c r="N1" i="30"/>
  <c r="O1" i="30"/>
  <c r="R1" i="30"/>
  <c r="T1" i="30"/>
  <c r="U1" i="30"/>
  <c r="X1" i="30"/>
  <c r="Z1" i="30"/>
  <c r="AA1" i="30"/>
  <c r="AD1" i="30"/>
  <c r="AF1" i="30"/>
  <c r="AG1" i="30"/>
  <c r="AJ1" i="30"/>
  <c r="B12" i="30"/>
  <c r="C12" i="30"/>
  <c r="D12" i="30"/>
  <c r="E12" i="30"/>
  <c r="C13" i="30"/>
  <c r="G13" i="30"/>
  <c r="M13" i="30"/>
  <c r="S13" i="30"/>
  <c r="Y13" i="30"/>
  <c r="AE13" i="30"/>
  <c r="C14" i="30"/>
  <c r="G14" i="30"/>
  <c r="M14" i="30"/>
  <c r="S14" i="30"/>
  <c r="Y14" i="30"/>
  <c r="AE14" i="30"/>
  <c r="C15" i="30"/>
  <c r="G15" i="30"/>
  <c r="M15" i="30"/>
  <c r="S15" i="30"/>
  <c r="Y15" i="30"/>
  <c r="AE15" i="30"/>
  <c r="C16" i="30"/>
  <c r="G16" i="30"/>
  <c r="M16" i="30"/>
  <c r="S16" i="30"/>
  <c r="Y16" i="30"/>
  <c r="AE16" i="30"/>
  <c r="B17" i="30"/>
  <c r="C17" i="30"/>
  <c r="E17" i="30"/>
  <c r="G17" i="30"/>
  <c r="H17" i="30"/>
  <c r="I17" i="30"/>
  <c r="K17" i="30"/>
  <c r="M17" i="30"/>
  <c r="N17" i="30"/>
  <c r="O17" i="30"/>
  <c r="Q17" i="30"/>
  <c r="S17" i="30"/>
  <c r="T17" i="30"/>
  <c r="U17" i="30"/>
  <c r="W17" i="30"/>
  <c r="Y17" i="30"/>
  <c r="Z17" i="30"/>
  <c r="AA17" i="30"/>
  <c r="AC17" i="30"/>
  <c r="AE17" i="30"/>
  <c r="AF17" i="30"/>
  <c r="AG17" i="30"/>
  <c r="AI17" i="30"/>
  <c r="B18" i="30"/>
  <c r="C18" i="30"/>
  <c r="D18" i="30"/>
  <c r="E18" i="30"/>
  <c r="G18" i="30"/>
  <c r="H18" i="30"/>
  <c r="I18" i="30"/>
  <c r="J18" i="30"/>
  <c r="K18" i="30"/>
  <c r="M18" i="30"/>
  <c r="N18" i="30"/>
  <c r="O18" i="30"/>
  <c r="P18" i="30"/>
  <c r="Q18" i="30"/>
  <c r="S18" i="30"/>
  <c r="T18" i="30"/>
  <c r="U18" i="30"/>
  <c r="V18" i="30"/>
  <c r="W18" i="30"/>
  <c r="Y18" i="30"/>
  <c r="Z18" i="30"/>
  <c r="AA18" i="30"/>
  <c r="AB18" i="30"/>
  <c r="AC18" i="30"/>
  <c r="AE18" i="30"/>
  <c r="AF18" i="30"/>
  <c r="AG18" i="30"/>
  <c r="AH18" i="30"/>
  <c r="AI18" i="30"/>
  <c r="A18" i="30"/>
  <c r="A15" i="30"/>
  <c r="A16" i="30"/>
  <c r="A17" i="30"/>
  <c r="A13" i="30"/>
  <c r="A14" i="30"/>
  <c r="A12" i="30"/>
  <c r="AF7" i="15"/>
  <c r="C14" i="16"/>
  <c r="B14" i="15" s="1"/>
  <c r="B14" i="30" s="1"/>
  <c r="D14" i="16"/>
  <c r="B15" i="15" s="1"/>
  <c r="B15" i="30" s="1"/>
  <c r="F14" i="16"/>
  <c r="B14" i="16"/>
  <c r="AF6" i="15"/>
  <c r="D76" i="16"/>
  <c r="B76" i="16"/>
  <c r="E80" i="16"/>
  <c r="E79" i="16"/>
  <c r="E78" i="16"/>
  <c r="E77" i="16"/>
  <c r="E75" i="16"/>
  <c r="E74" i="16"/>
  <c r="E73" i="16"/>
  <c r="E72" i="16"/>
  <c r="E71" i="16"/>
  <c r="E70" i="16"/>
  <c r="E69" i="16"/>
  <c r="AF5" i="15" l="1"/>
  <c r="AF8" i="15"/>
  <c r="C76" i="16"/>
  <c r="E76" i="16"/>
  <c r="I5" i="15"/>
  <c r="I6" i="15"/>
  <c r="I7" i="15"/>
  <c r="I8" i="15" l="1"/>
  <c r="O8" i="15" s="1"/>
  <c r="U8" i="15" s="1"/>
  <c r="AA8" i="15" s="1"/>
  <c r="AG8" i="15" s="1"/>
  <c r="C32" i="23"/>
  <c r="C45" i="23"/>
  <c r="C52" i="23"/>
  <c r="C60" i="23"/>
  <c r="C118" i="23" s="1"/>
  <c r="C176" i="23" s="1"/>
  <c r="C234" i="23" s="1"/>
  <c r="C292" i="23" s="1"/>
  <c r="C61" i="23"/>
  <c r="C119" i="23" s="1"/>
  <c r="C177" i="23" s="1"/>
  <c r="C235" i="23" s="1"/>
  <c r="C293" i="23" s="1"/>
  <c r="C62" i="23"/>
  <c r="C120" i="23" s="1"/>
  <c r="C178" i="23" s="1"/>
  <c r="C236" i="23" s="1"/>
  <c r="C294" i="23" s="1"/>
  <c r="C63" i="23"/>
  <c r="C66" i="23"/>
  <c r="C124" i="23" s="1"/>
  <c r="C182" i="23" s="1"/>
  <c r="C240" i="23" s="1"/>
  <c r="C298" i="23" s="1"/>
  <c r="C67" i="23"/>
  <c r="C125" i="23" s="1"/>
  <c r="C183" i="23" s="1"/>
  <c r="C241" i="23" s="1"/>
  <c r="C299" i="23" s="1"/>
  <c r="C68" i="23"/>
  <c r="C69" i="23"/>
  <c r="C70" i="23"/>
  <c r="C128" i="23" s="1"/>
  <c r="C186" i="23" s="1"/>
  <c r="C244" i="23" s="1"/>
  <c r="C302" i="23" s="1"/>
  <c r="C71" i="23"/>
  <c r="C129" i="23" s="1"/>
  <c r="C187" i="23" s="1"/>
  <c r="C245" i="23" s="1"/>
  <c r="C303" i="23" s="1"/>
  <c r="C72" i="23"/>
  <c r="C130" i="23" s="1"/>
  <c r="C188" i="23" s="1"/>
  <c r="C246" i="23" s="1"/>
  <c r="C304" i="23" s="1"/>
  <c r="C73" i="23"/>
  <c r="C131" i="23" s="1"/>
  <c r="C189" i="23" s="1"/>
  <c r="C247" i="23" s="1"/>
  <c r="C305" i="23" s="1"/>
  <c r="C76" i="23"/>
  <c r="C134" i="23" s="1"/>
  <c r="C192" i="23" s="1"/>
  <c r="C250" i="23" s="1"/>
  <c r="C308" i="23" s="1"/>
  <c r="C77" i="23"/>
  <c r="C135" i="23" s="1"/>
  <c r="C193" i="23" s="1"/>
  <c r="C251" i="23" s="1"/>
  <c r="C309" i="23" s="1"/>
  <c r="C78" i="23"/>
  <c r="C79" i="23"/>
  <c r="C137" i="23" s="1"/>
  <c r="C195" i="23" s="1"/>
  <c r="C253" i="23" s="1"/>
  <c r="C311" i="23" s="1"/>
  <c r="C80" i="23"/>
  <c r="C138" i="23" s="1"/>
  <c r="C196" i="23" s="1"/>
  <c r="C254" i="23" s="1"/>
  <c r="C312" i="23" s="1"/>
  <c r="C81" i="23"/>
  <c r="C139" i="23" s="1"/>
  <c r="C197" i="23" s="1"/>
  <c r="C255" i="23" s="1"/>
  <c r="C313" i="23" s="1"/>
  <c r="C82" i="23"/>
  <c r="C140" i="23" s="1"/>
  <c r="C198" i="23" s="1"/>
  <c r="C256" i="23" s="1"/>
  <c r="C314" i="23" s="1"/>
  <c r="C121" i="23"/>
  <c r="C179" i="23" s="1"/>
  <c r="C237" i="23" s="1"/>
  <c r="C295" i="23" s="1"/>
  <c r="C126" i="23"/>
  <c r="C184" i="23" s="1"/>
  <c r="C242" i="23" s="1"/>
  <c r="C300" i="23" s="1"/>
  <c r="C127" i="23"/>
  <c r="C185" i="23" s="1"/>
  <c r="C243" i="23" s="1"/>
  <c r="C301" i="23" s="1"/>
  <c r="C136" i="23"/>
  <c r="C194" i="23" s="1"/>
  <c r="C252" i="23" s="1"/>
  <c r="C310" i="23" s="1"/>
  <c r="G315" i="23" l="1"/>
  <c r="G257" i="23"/>
  <c r="G199" i="23"/>
  <c r="G141" i="23"/>
  <c r="G102" i="23"/>
  <c r="G160" i="23" s="1"/>
  <c r="G218" i="23" s="1"/>
  <c r="G276" i="23" s="1"/>
  <c r="G334" i="23" s="1"/>
  <c r="G101" i="23"/>
  <c r="G159" i="23" s="1"/>
  <c r="G217" i="23" s="1"/>
  <c r="G275" i="23" s="1"/>
  <c r="G333" i="23" s="1"/>
  <c r="G100" i="23"/>
  <c r="G158" i="23" s="1"/>
  <c r="G216" i="23" s="1"/>
  <c r="G274" i="23" s="1"/>
  <c r="G332" i="23" s="1"/>
  <c r="G99" i="23"/>
  <c r="G157" i="23" s="1"/>
  <c r="G215" i="23" s="1"/>
  <c r="G273" i="23" s="1"/>
  <c r="G331" i="23" s="1"/>
  <c r="G98" i="23"/>
  <c r="G156" i="23" s="1"/>
  <c r="G214" i="23" s="1"/>
  <c r="G272" i="23" s="1"/>
  <c r="G330" i="23" s="1"/>
  <c r="G97" i="23"/>
  <c r="G155" i="23" s="1"/>
  <c r="G213" i="23" s="1"/>
  <c r="G271" i="23" s="1"/>
  <c r="G329" i="23" s="1"/>
  <c r="G96" i="23"/>
  <c r="G154" i="23" s="1"/>
  <c r="G212" i="23" s="1"/>
  <c r="G270" i="23" s="1"/>
  <c r="G328" i="23" s="1"/>
  <c r="G95" i="23"/>
  <c r="G153" i="23" s="1"/>
  <c r="G211" i="23" s="1"/>
  <c r="G269" i="23" s="1"/>
  <c r="G327" i="23" s="1"/>
  <c r="G94" i="23"/>
  <c r="G152" i="23" s="1"/>
  <c r="G92" i="23"/>
  <c r="G150" i="23" s="1"/>
  <c r="G208" i="23" s="1"/>
  <c r="G266" i="23" s="1"/>
  <c r="G324" i="23" s="1"/>
  <c r="G89" i="23"/>
  <c r="G147" i="23" s="1"/>
  <c r="G205" i="23" s="1"/>
  <c r="G263" i="23" s="1"/>
  <c r="G321" i="23" s="1"/>
  <c r="G88" i="23"/>
  <c r="G146" i="23" s="1"/>
  <c r="G204" i="23" s="1"/>
  <c r="G262" i="23" s="1"/>
  <c r="G320" i="23" s="1"/>
  <c r="G87" i="23"/>
  <c r="G145" i="23" s="1"/>
  <c r="G83" i="23"/>
  <c r="G45" i="23"/>
  <c r="G32" i="23"/>
  <c r="G25" i="23"/>
  <c r="H47" i="15"/>
  <c r="N47" i="15" s="1"/>
  <c r="T47" i="15" s="1"/>
  <c r="Z47" i="15" s="1"/>
  <c r="G148" i="23" l="1"/>
  <c r="G203" i="23"/>
  <c r="G210" i="23"/>
  <c r="G161" i="23"/>
  <c r="G103" i="23"/>
  <c r="G90" i="23"/>
  <c r="G206" i="23" l="1"/>
  <c r="G261" i="23"/>
  <c r="G268" i="23"/>
  <c r="G219" i="23"/>
  <c r="G264" i="23" l="1"/>
  <c r="G319" i="23"/>
  <c r="G322" i="23" s="1"/>
  <c r="G326" i="23"/>
  <c r="G335" i="23" s="1"/>
  <c r="G277" i="23"/>
  <c r="G315" i="18" l="1"/>
  <c r="G257" i="18"/>
  <c r="G199" i="18"/>
  <c r="G141" i="18"/>
  <c r="G102" i="18"/>
  <c r="G160" i="18" s="1"/>
  <c r="G218" i="18" s="1"/>
  <c r="G276" i="18" s="1"/>
  <c r="G334" i="18" s="1"/>
  <c r="G101" i="18"/>
  <c r="G159" i="18" s="1"/>
  <c r="G217" i="18" s="1"/>
  <c r="G275" i="18" s="1"/>
  <c r="G333" i="18" s="1"/>
  <c r="G100" i="18"/>
  <c r="G158" i="18" s="1"/>
  <c r="G216" i="18" s="1"/>
  <c r="G274" i="18" s="1"/>
  <c r="G332" i="18" s="1"/>
  <c r="G99" i="18"/>
  <c r="G157" i="18" s="1"/>
  <c r="G215" i="18" s="1"/>
  <c r="G273" i="18" s="1"/>
  <c r="G331" i="18" s="1"/>
  <c r="G98" i="18"/>
  <c r="G156" i="18" s="1"/>
  <c r="G214" i="18" s="1"/>
  <c r="G272" i="18" s="1"/>
  <c r="G330" i="18" s="1"/>
  <c r="G97" i="18"/>
  <c r="G155" i="18" s="1"/>
  <c r="G213" i="18" s="1"/>
  <c r="G271" i="18" s="1"/>
  <c r="G329" i="18" s="1"/>
  <c r="G96" i="18"/>
  <c r="G154" i="18" s="1"/>
  <c r="G212" i="18" s="1"/>
  <c r="G270" i="18" s="1"/>
  <c r="G328" i="18" s="1"/>
  <c r="G95" i="18"/>
  <c r="G153" i="18" s="1"/>
  <c r="G211" i="18" s="1"/>
  <c r="G269" i="18" s="1"/>
  <c r="G327" i="18" s="1"/>
  <c r="G94" i="18"/>
  <c r="G152" i="18" s="1"/>
  <c r="G92" i="18"/>
  <c r="G150" i="18" s="1"/>
  <c r="G208" i="18" s="1"/>
  <c r="G266" i="18" s="1"/>
  <c r="G324" i="18" s="1"/>
  <c r="G89" i="18"/>
  <c r="G147" i="18" s="1"/>
  <c r="G205" i="18" s="1"/>
  <c r="G263" i="18" s="1"/>
  <c r="G321" i="18" s="1"/>
  <c r="G88" i="18"/>
  <c r="G146" i="18" s="1"/>
  <c r="G204" i="18" s="1"/>
  <c r="G262" i="18" s="1"/>
  <c r="G320" i="18" s="1"/>
  <c r="G87" i="18"/>
  <c r="G145" i="18" s="1"/>
  <c r="G83" i="18"/>
  <c r="G45" i="18"/>
  <c r="G32" i="18"/>
  <c r="G25" i="18"/>
  <c r="F315" i="23"/>
  <c r="E315" i="23"/>
  <c r="F257" i="23"/>
  <c r="E257" i="23"/>
  <c r="F199" i="23"/>
  <c r="E199" i="23"/>
  <c r="F141" i="23"/>
  <c r="E141" i="23"/>
  <c r="F102" i="23"/>
  <c r="F160" i="23" s="1"/>
  <c r="F218" i="23" s="1"/>
  <c r="F276" i="23" s="1"/>
  <c r="F334" i="23" s="1"/>
  <c r="E102" i="23"/>
  <c r="E160" i="23" s="1"/>
  <c r="E218" i="23" s="1"/>
  <c r="E276" i="23" s="1"/>
  <c r="E334" i="23" s="1"/>
  <c r="F101" i="23"/>
  <c r="F159" i="23" s="1"/>
  <c r="F217" i="23" s="1"/>
  <c r="F275" i="23" s="1"/>
  <c r="F333" i="23" s="1"/>
  <c r="E101" i="23"/>
  <c r="E159" i="23" s="1"/>
  <c r="E217" i="23" s="1"/>
  <c r="E275" i="23" s="1"/>
  <c r="E333" i="23" s="1"/>
  <c r="F100" i="23"/>
  <c r="F158" i="23" s="1"/>
  <c r="F216" i="23" s="1"/>
  <c r="F274" i="23" s="1"/>
  <c r="F332" i="23" s="1"/>
  <c r="E100" i="23"/>
  <c r="E158" i="23" s="1"/>
  <c r="E216" i="23" s="1"/>
  <c r="E274" i="23" s="1"/>
  <c r="E332" i="23" s="1"/>
  <c r="F99" i="23"/>
  <c r="F157" i="23" s="1"/>
  <c r="F215" i="23" s="1"/>
  <c r="F273" i="23" s="1"/>
  <c r="F331" i="23" s="1"/>
  <c r="E99" i="23"/>
  <c r="E157" i="23" s="1"/>
  <c r="E215" i="23" s="1"/>
  <c r="E273" i="23" s="1"/>
  <c r="E331" i="23" s="1"/>
  <c r="F98" i="23"/>
  <c r="F156" i="23" s="1"/>
  <c r="F214" i="23" s="1"/>
  <c r="F272" i="23" s="1"/>
  <c r="F330" i="23" s="1"/>
  <c r="E98" i="23"/>
  <c r="E156" i="23" s="1"/>
  <c r="E214" i="23" s="1"/>
  <c r="E272" i="23" s="1"/>
  <c r="E330" i="23" s="1"/>
  <c r="F97" i="23"/>
  <c r="F155" i="23" s="1"/>
  <c r="F213" i="23" s="1"/>
  <c r="F271" i="23" s="1"/>
  <c r="F329" i="23" s="1"/>
  <c r="E97" i="23"/>
  <c r="E155" i="23" s="1"/>
  <c r="E213" i="23" s="1"/>
  <c r="E271" i="23" s="1"/>
  <c r="E329" i="23" s="1"/>
  <c r="F96" i="23"/>
  <c r="F154" i="23" s="1"/>
  <c r="F212" i="23" s="1"/>
  <c r="F270" i="23" s="1"/>
  <c r="F328" i="23" s="1"/>
  <c r="E96" i="23"/>
  <c r="E154" i="23" s="1"/>
  <c r="E212" i="23" s="1"/>
  <c r="E270" i="23" s="1"/>
  <c r="E328" i="23" s="1"/>
  <c r="F95" i="23"/>
  <c r="F153" i="23" s="1"/>
  <c r="F211" i="23" s="1"/>
  <c r="F269" i="23" s="1"/>
  <c r="F327" i="23" s="1"/>
  <c r="E95" i="23"/>
  <c r="E153" i="23" s="1"/>
  <c r="E211" i="23" s="1"/>
  <c r="E269" i="23" s="1"/>
  <c r="E327" i="23" s="1"/>
  <c r="F94" i="23"/>
  <c r="F152" i="23" s="1"/>
  <c r="E94" i="23"/>
  <c r="E152" i="23" s="1"/>
  <c r="F92" i="23"/>
  <c r="F150" i="23" s="1"/>
  <c r="F208" i="23" s="1"/>
  <c r="F266" i="23" s="1"/>
  <c r="F324" i="23" s="1"/>
  <c r="E92" i="23"/>
  <c r="E150" i="23" s="1"/>
  <c r="E208" i="23" s="1"/>
  <c r="E266" i="23" s="1"/>
  <c r="E324" i="23" s="1"/>
  <c r="F89" i="23"/>
  <c r="F147" i="23" s="1"/>
  <c r="F205" i="23" s="1"/>
  <c r="F263" i="23" s="1"/>
  <c r="F321" i="23" s="1"/>
  <c r="E89" i="23"/>
  <c r="E147" i="23" s="1"/>
  <c r="E205" i="23" s="1"/>
  <c r="E263" i="23" s="1"/>
  <c r="E321" i="23" s="1"/>
  <c r="F88" i="23"/>
  <c r="F146" i="23" s="1"/>
  <c r="F204" i="23" s="1"/>
  <c r="F262" i="23" s="1"/>
  <c r="F320" i="23" s="1"/>
  <c r="E88" i="23"/>
  <c r="E146" i="23" s="1"/>
  <c r="E204" i="23" s="1"/>
  <c r="E262" i="23" s="1"/>
  <c r="E320" i="23" s="1"/>
  <c r="F87" i="23"/>
  <c r="F145" i="23" s="1"/>
  <c r="E87" i="23"/>
  <c r="E145" i="23" s="1"/>
  <c r="F83" i="23"/>
  <c r="E83" i="23"/>
  <c r="D60" i="23"/>
  <c r="D118" i="23" s="1"/>
  <c r="F45" i="23"/>
  <c r="E45" i="23"/>
  <c r="D44" i="23"/>
  <c r="D102" i="23" s="1"/>
  <c r="D43" i="23"/>
  <c r="D101" i="23" s="1"/>
  <c r="D42" i="23"/>
  <c r="D100" i="23" s="1"/>
  <c r="D41" i="23"/>
  <c r="D99" i="23" s="1"/>
  <c r="D40" i="23"/>
  <c r="D98" i="23" s="1"/>
  <c r="D39" i="23"/>
  <c r="D97" i="23" s="1"/>
  <c r="D38" i="23"/>
  <c r="D96" i="23" s="1"/>
  <c r="D37" i="23"/>
  <c r="D95" i="23" s="1"/>
  <c r="D36" i="23"/>
  <c r="D94" i="23" s="1"/>
  <c r="D34" i="23"/>
  <c r="D92" i="23" s="1"/>
  <c r="C92" i="23" s="1"/>
  <c r="F32" i="23"/>
  <c r="E32" i="23"/>
  <c r="D31" i="23"/>
  <c r="D89" i="23" s="1"/>
  <c r="D30" i="23"/>
  <c r="D88" i="23" s="1"/>
  <c r="C88" i="23" s="1"/>
  <c r="D29" i="23"/>
  <c r="D87" i="23" s="1"/>
  <c r="F25" i="23"/>
  <c r="E25" i="23"/>
  <c r="D15" i="23"/>
  <c r="D14" i="23"/>
  <c r="D13" i="23"/>
  <c r="D11" i="23"/>
  <c r="D10" i="23"/>
  <c r="D9" i="23"/>
  <c r="D8" i="23"/>
  <c r="D6" i="23"/>
  <c r="D24" i="23" s="1"/>
  <c r="F2" i="23"/>
  <c r="F5" i="23" s="1"/>
  <c r="F6" i="23" s="1"/>
  <c r="F12" i="23" s="1"/>
  <c r="F16" i="23" s="1"/>
  <c r="E2" i="23"/>
  <c r="I16" i="15"/>
  <c r="F315" i="18"/>
  <c r="E315" i="18"/>
  <c r="F257" i="18"/>
  <c r="E257" i="18"/>
  <c r="F199" i="18"/>
  <c r="E199" i="18"/>
  <c r="F141" i="18"/>
  <c r="E141" i="18"/>
  <c r="F92" i="18"/>
  <c r="F150" i="18" s="1"/>
  <c r="F208" i="18" s="1"/>
  <c r="F266" i="18" s="1"/>
  <c r="F324" i="18" s="1"/>
  <c r="E92" i="18"/>
  <c r="E150" i="18" s="1"/>
  <c r="E208" i="18" s="1"/>
  <c r="E266" i="18" s="1"/>
  <c r="E324" i="18" s="1"/>
  <c r="E95" i="18"/>
  <c r="E153" i="18" s="1"/>
  <c r="E211" i="18" s="1"/>
  <c r="F95" i="18"/>
  <c r="F153" i="18" s="1"/>
  <c r="F211" i="18" s="1"/>
  <c r="F269" i="18" s="1"/>
  <c r="F327" i="18" s="1"/>
  <c r="E96" i="18"/>
  <c r="E154" i="18" s="1"/>
  <c r="E212" i="18" s="1"/>
  <c r="E270" i="18" s="1"/>
  <c r="E328" i="18" s="1"/>
  <c r="F96" i="18"/>
  <c r="F154" i="18" s="1"/>
  <c r="F212" i="18" s="1"/>
  <c r="F270" i="18" s="1"/>
  <c r="F328" i="18" s="1"/>
  <c r="E97" i="18"/>
  <c r="E155" i="18" s="1"/>
  <c r="E213" i="18" s="1"/>
  <c r="E271" i="18" s="1"/>
  <c r="E329" i="18" s="1"/>
  <c r="F97" i="18"/>
  <c r="F155" i="18" s="1"/>
  <c r="F213" i="18" s="1"/>
  <c r="F271" i="18" s="1"/>
  <c r="F329" i="18" s="1"/>
  <c r="E98" i="18"/>
  <c r="E156" i="18" s="1"/>
  <c r="E214" i="18" s="1"/>
  <c r="E272" i="18" s="1"/>
  <c r="E330" i="18" s="1"/>
  <c r="F98" i="18"/>
  <c r="F156" i="18" s="1"/>
  <c r="F214" i="18" s="1"/>
  <c r="F272" i="18" s="1"/>
  <c r="F330" i="18" s="1"/>
  <c r="E99" i="18"/>
  <c r="E157" i="18" s="1"/>
  <c r="E215" i="18" s="1"/>
  <c r="E273" i="18" s="1"/>
  <c r="E331" i="18" s="1"/>
  <c r="F99" i="18"/>
  <c r="F157" i="18" s="1"/>
  <c r="F215" i="18" s="1"/>
  <c r="F273" i="18" s="1"/>
  <c r="F331" i="18" s="1"/>
  <c r="E100" i="18"/>
  <c r="E158" i="18" s="1"/>
  <c r="E216" i="18" s="1"/>
  <c r="E274" i="18" s="1"/>
  <c r="E332" i="18" s="1"/>
  <c r="F100" i="18"/>
  <c r="F158" i="18" s="1"/>
  <c r="F216" i="18" s="1"/>
  <c r="F274" i="18" s="1"/>
  <c r="F332" i="18" s="1"/>
  <c r="E101" i="18"/>
  <c r="E159" i="18" s="1"/>
  <c r="E217" i="18" s="1"/>
  <c r="E275" i="18" s="1"/>
  <c r="E333" i="18" s="1"/>
  <c r="F101" i="18"/>
  <c r="F159" i="18" s="1"/>
  <c r="F217" i="18" s="1"/>
  <c r="F275" i="18" s="1"/>
  <c r="F333" i="18" s="1"/>
  <c r="E102" i="18"/>
  <c r="E160" i="18" s="1"/>
  <c r="E218" i="18" s="1"/>
  <c r="E276" i="18" s="1"/>
  <c r="E334" i="18" s="1"/>
  <c r="F102" i="18"/>
  <c r="F160" i="18" s="1"/>
  <c r="F218" i="18" s="1"/>
  <c r="F276" i="18" s="1"/>
  <c r="F334" i="18" s="1"/>
  <c r="F94" i="18"/>
  <c r="F152" i="18" s="1"/>
  <c r="E94" i="18"/>
  <c r="E152" i="18" s="1"/>
  <c r="E88" i="18"/>
  <c r="E146" i="18" s="1"/>
  <c r="F88" i="18"/>
  <c r="F146" i="18" s="1"/>
  <c r="F204" i="18" s="1"/>
  <c r="E89" i="18"/>
  <c r="E147" i="18" s="1"/>
  <c r="E205" i="18" s="1"/>
  <c r="E263" i="18" s="1"/>
  <c r="E321" i="18" s="1"/>
  <c r="F89" i="18"/>
  <c r="F147" i="18" s="1"/>
  <c r="F205" i="18" s="1"/>
  <c r="F263" i="18" s="1"/>
  <c r="F321" i="18" s="1"/>
  <c r="E87" i="18"/>
  <c r="E145" i="18" s="1"/>
  <c r="E203" i="18" s="1"/>
  <c r="F87" i="18"/>
  <c r="F145" i="18" s="1"/>
  <c r="E83" i="18"/>
  <c r="F83" i="18"/>
  <c r="E103" i="18"/>
  <c r="F103" i="18"/>
  <c r="O16" i="15" l="1"/>
  <c r="I16" i="30"/>
  <c r="E90" i="18"/>
  <c r="F90" i="18"/>
  <c r="C97" i="23"/>
  <c r="C101" i="23"/>
  <c r="E4" i="23"/>
  <c r="E6" i="23" s="1"/>
  <c r="E12" i="23" s="1"/>
  <c r="E16" i="23" s="1"/>
  <c r="E47" i="23" s="1"/>
  <c r="G2" i="23"/>
  <c r="G3" i="23" s="1"/>
  <c r="G6" i="23" s="1"/>
  <c r="G12" i="23" s="1"/>
  <c r="G16" i="23" s="1"/>
  <c r="G47" i="23" s="1"/>
  <c r="C95" i="23"/>
  <c r="C99" i="23"/>
  <c r="C87" i="23"/>
  <c r="C89" i="23"/>
  <c r="C94" i="23"/>
  <c r="C96" i="23"/>
  <c r="C98" i="23"/>
  <c r="C100" i="23"/>
  <c r="C102" i="23"/>
  <c r="G148" i="18"/>
  <c r="G203" i="18"/>
  <c r="G210" i="18"/>
  <c r="G161" i="18"/>
  <c r="G103" i="18"/>
  <c r="G90" i="18"/>
  <c r="D145" i="23"/>
  <c r="C145" i="23" s="1"/>
  <c r="D90" i="23"/>
  <c r="D147" i="23"/>
  <c r="C147" i="23" s="1"/>
  <c r="D150" i="23"/>
  <c r="C150" i="23" s="1"/>
  <c r="D153" i="23"/>
  <c r="C153" i="23" s="1"/>
  <c r="D155" i="23"/>
  <c r="C155" i="23" s="1"/>
  <c r="D157" i="23"/>
  <c r="C157" i="23" s="1"/>
  <c r="D159" i="23"/>
  <c r="C159" i="23" s="1"/>
  <c r="F47" i="23"/>
  <c r="E203" i="23"/>
  <c r="E148" i="23"/>
  <c r="E210" i="23"/>
  <c r="E161" i="23"/>
  <c r="D146" i="23"/>
  <c r="C146" i="23" s="1"/>
  <c r="D152" i="23"/>
  <c r="C152" i="23" s="1"/>
  <c r="D103" i="23"/>
  <c r="D154" i="23"/>
  <c r="C154" i="23" s="1"/>
  <c r="D156" i="23"/>
  <c r="C156" i="23" s="1"/>
  <c r="D158" i="23"/>
  <c r="C158" i="23" s="1"/>
  <c r="D160" i="23"/>
  <c r="C160" i="23" s="1"/>
  <c r="D176" i="23"/>
  <c r="D131" i="23"/>
  <c r="D130" i="23"/>
  <c r="D129" i="23"/>
  <c r="D127" i="23"/>
  <c r="D126" i="23"/>
  <c r="D125" i="23"/>
  <c r="D124" i="23"/>
  <c r="D122" i="23"/>
  <c r="D128" i="23" s="1"/>
  <c r="F118" i="23"/>
  <c r="F121" i="23" s="1"/>
  <c r="F122" i="23" s="1"/>
  <c r="F128" i="23" s="1"/>
  <c r="F132" i="23" s="1"/>
  <c r="E118" i="23"/>
  <c r="F203" i="23"/>
  <c r="F148" i="23"/>
  <c r="F210" i="23"/>
  <c r="F161" i="23"/>
  <c r="D12" i="23"/>
  <c r="D16" i="23" s="1"/>
  <c r="D19" i="23"/>
  <c r="D21" i="23"/>
  <c r="D23" i="23"/>
  <c r="D32" i="23"/>
  <c r="D45" i="23"/>
  <c r="E60" i="23"/>
  <c r="F90" i="23"/>
  <c r="F103" i="23"/>
  <c r="D18" i="23"/>
  <c r="D20" i="23"/>
  <c r="D22" i="23"/>
  <c r="F60" i="23"/>
  <c r="F63" i="23" s="1"/>
  <c r="F64" i="23" s="1"/>
  <c r="F70" i="23" s="1"/>
  <c r="F74" i="23" s="1"/>
  <c r="D64" i="23"/>
  <c r="D70" i="23" s="1"/>
  <c r="D66" i="23"/>
  <c r="D67" i="23"/>
  <c r="D68" i="23"/>
  <c r="D69" i="23"/>
  <c r="D71" i="23"/>
  <c r="D72" i="23"/>
  <c r="D73" i="23"/>
  <c r="E90" i="23"/>
  <c r="E103" i="23"/>
  <c r="E148" i="18"/>
  <c r="E204" i="18"/>
  <c r="E262" i="18" s="1"/>
  <c r="E320" i="18" s="1"/>
  <c r="F161" i="18"/>
  <c r="F210" i="18"/>
  <c r="E206" i="18"/>
  <c r="E261" i="18"/>
  <c r="F148" i="18"/>
  <c r="F203" i="18"/>
  <c r="F261" i="18" s="1"/>
  <c r="F262" i="18"/>
  <c r="F320" i="18" s="1"/>
  <c r="E161" i="18"/>
  <c r="E210" i="18"/>
  <c r="E268" i="18" s="1"/>
  <c r="E269" i="18"/>
  <c r="E327" i="18" s="1"/>
  <c r="F45" i="18"/>
  <c r="F32" i="18"/>
  <c r="F25" i="18"/>
  <c r="E45" i="18"/>
  <c r="E32" i="18"/>
  <c r="E25" i="18"/>
  <c r="U16" i="15" l="1"/>
  <c r="O16" i="30"/>
  <c r="C90" i="23"/>
  <c r="G51" i="23"/>
  <c r="G109" i="23" s="1"/>
  <c r="G167" i="23" s="1"/>
  <c r="G225" i="23" s="1"/>
  <c r="G283" i="23" s="1"/>
  <c r="G341" i="23" s="1"/>
  <c r="G50" i="23"/>
  <c r="D136" i="23"/>
  <c r="F163" i="23"/>
  <c r="D140" i="23"/>
  <c r="C161" i="23"/>
  <c r="C148" i="23"/>
  <c r="C103" i="23"/>
  <c r="E120" i="23"/>
  <c r="E122" i="23" s="1"/>
  <c r="E128" i="23" s="1"/>
  <c r="E132" i="23" s="1"/>
  <c r="E163" i="23" s="1"/>
  <c r="G118" i="23"/>
  <c r="G119" i="23" s="1"/>
  <c r="G122" i="23" s="1"/>
  <c r="G128" i="23" s="1"/>
  <c r="G132" i="23" s="1"/>
  <c r="G163" i="23" s="1"/>
  <c r="E62" i="23"/>
  <c r="E64" i="23" s="1"/>
  <c r="E70" i="23" s="1"/>
  <c r="E74" i="23" s="1"/>
  <c r="E105" i="23" s="1"/>
  <c r="G60" i="23"/>
  <c r="G61" i="23" s="1"/>
  <c r="G64" i="23" s="1"/>
  <c r="G70" i="23" s="1"/>
  <c r="G74" i="23" s="1"/>
  <c r="G105" i="23" s="1"/>
  <c r="D138" i="23"/>
  <c r="D134" i="23"/>
  <c r="G268" i="18"/>
  <c r="G219" i="18"/>
  <c r="G206" i="18"/>
  <c r="G261" i="18"/>
  <c r="D81" i="23"/>
  <c r="D77" i="23"/>
  <c r="D79" i="23"/>
  <c r="D25" i="23"/>
  <c r="D27" i="23" s="1"/>
  <c r="D47" i="23" s="1"/>
  <c r="D82" i="23"/>
  <c r="D80" i="23"/>
  <c r="D78" i="23"/>
  <c r="D76" i="23"/>
  <c r="F268" i="23"/>
  <c r="F219" i="23"/>
  <c r="F261" i="23"/>
  <c r="F206" i="23"/>
  <c r="D234" i="23"/>
  <c r="D189" i="23"/>
  <c r="D188" i="23"/>
  <c r="D187" i="23"/>
  <c r="D185" i="23"/>
  <c r="D184" i="23"/>
  <c r="D183" i="23"/>
  <c r="D182" i="23"/>
  <c r="D180" i="23"/>
  <c r="D198" i="23" s="1"/>
  <c r="F176" i="23"/>
  <c r="F179" i="23" s="1"/>
  <c r="F180" i="23" s="1"/>
  <c r="F186" i="23" s="1"/>
  <c r="F190" i="23" s="1"/>
  <c r="E176" i="23"/>
  <c r="D218" i="23"/>
  <c r="C218" i="23" s="1"/>
  <c r="D216" i="23"/>
  <c r="C216" i="23" s="1"/>
  <c r="D214" i="23"/>
  <c r="C214" i="23" s="1"/>
  <c r="D212" i="23"/>
  <c r="C212" i="23" s="1"/>
  <c r="D139" i="23"/>
  <c r="D137" i="23"/>
  <c r="D135" i="23"/>
  <c r="F51" i="23"/>
  <c r="F109" i="23" s="1"/>
  <c r="F167" i="23" s="1"/>
  <c r="F225" i="23" s="1"/>
  <c r="F283" i="23" s="1"/>
  <c r="F341" i="23" s="1"/>
  <c r="F50" i="23"/>
  <c r="D203" i="23"/>
  <c r="C203" i="23" s="1"/>
  <c r="D148" i="23"/>
  <c r="D74" i="23"/>
  <c r="F105" i="23"/>
  <c r="D132" i="23"/>
  <c r="E50" i="23"/>
  <c r="E51" i="23"/>
  <c r="E109" i="23" s="1"/>
  <c r="E167" i="23" s="1"/>
  <c r="E225" i="23" s="1"/>
  <c r="E283" i="23" s="1"/>
  <c r="E341" i="23" s="1"/>
  <c r="D210" i="23"/>
  <c r="C210" i="23" s="1"/>
  <c r="D161" i="23"/>
  <c r="D204" i="23"/>
  <c r="C204" i="23" s="1"/>
  <c r="E268" i="23"/>
  <c r="E219" i="23"/>
  <c r="E261" i="23"/>
  <c r="E206" i="23"/>
  <c r="D195" i="23"/>
  <c r="D217" i="23"/>
  <c r="C217" i="23" s="1"/>
  <c r="D215" i="23"/>
  <c r="C215" i="23" s="1"/>
  <c r="D213" i="23"/>
  <c r="C213" i="23" s="1"/>
  <c r="D211" i="23"/>
  <c r="C211" i="23" s="1"/>
  <c r="D208" i="23"/>
  <c r="C208" i="23" s="1"/>
  <c r="D205" i="23"/>
  <c r="C205" i="23" s="1"/>
  <c r="F206" i="18"/>
  <c r="E219" i="18"/>
  <c r="E277" i="18"/>
  <c r="E326" i="18"/>
  <c r="E335" i="18" s="1"/>
  <c r="F264" i="18"/>
  <c r="F319" i="18"/>
  <c r="F322" i="18" s="1"/>
  <c r="E264" i="18"/>
  <c r="E319" i="18"/>
  <c r="E322" i="18" s="1"/>
  <c r="F219" i="18"/>
  <c r="F268" i="18"/>
  <c r="AA16" i="15" l="1"/>
  <c r="U16" i="30"/>
  <c r="G108" i="23"/>
  <c r="G52" i="23"/>
  <c r="G54" i="23" s="1"/>
  <c r="D141" i="23"/>
  <c r="D143" i="23" s="1"/>
  <c r="D163" i="23" s="1"/>
  <c r="C219" i="23"/>
  <c r="C206" i="23"/>
  <c r="E178" i="23"/>
  <c r="E180" i="23" s="1"/>
  <c r="E186" i="23" s="1"/>
  <c r="E190" i="23" s="1"/>
  <c r="E221" i="23" s="1"/>
  <c r="G176" i="23"/>
  <c r="G177" i="23" s="1"/>
  <c r="G180" i="23" s="1"/>
  <c r="G186" i="23" s="1"/>
  <c r="G190" i="23" s="1"/>
  <c r="G221" i="23" s="1"/>
  <c r="D193" i="23"/>
  <c r="D197" i="23"/>
  <c r="G326" i="18"/>
  <c r="G335" i="18" s="1"/>
  <c r="G277" i="18"/>
  <c r="G264" i="18"/>
  <c r="G319" i="18"/>
  <c r="G322" i="18" s="1"/>
  <c r="D83" i="23"/>
  <c r="D85" i="23" s="1"/>
  <c r="D105" i="23" s="1"/>
  <c r="D263" i="23"/>
  <c r="C263" i="23" s="1"/>
  <c r="D266" i="23"/>
  <c r="C266" i="23" s="1"/>
  <c r="D269" i="23"/>
  <c r="C269" i="23" s="1"/>
  <c r="D271" i="23"/>
  <c r="C271" i="23" s="1"/>
  <c r="D273" i="23"/>
  <c r="C273" i="23" s="1"/>
  <c r="D275" i="23"/>
  <c r="C275" i="23" s="1"/>
  <c r="E319" i="23"/>
  <c r="E322" i="23" s="1"/>
  <c r="E264" i="23"/>
  <c r="E326" i="23"/>
  <c r="E335" i="23" s="1"/>
  <c r="E277" i="23"/>
  <c r="D262" i="23"/>
  <c r="C262" i="23" s="1"/>
  <c r="D51" i="23"/>
  <c r="D109" i="23" s="1"/>
  <c r="D50" i="23"/>
  <c r="F108" i="23"/>
  <c r="F52" i="23"/>
  <c r="F54" i="23" s="1"/>
  <c r="D270" i="23"/>
  <c r="C270" i="23" s="1"/>
  <c r="D272" i="23"/>
  <c r="C272" i="23" s="1"/>
  <c r="D274" i="23"/>
  <c r="C274" i="23" s="1"/>
  <c r="D276" i="23"/>
  <c r="C276" i="23" s="1"/>
  <c r="D292" i="23"/>
  <c r="D247" i="23"/>
  <c r="D246" i="23"/>
  <c r="D245" i="23"/>
  <c r="D243" i="23"/>
  <c r="D242" i="23"/>
  <c r="D241" i="23"/>
  <c r="D240" i="23"/>
  <c r="D238" i="23"/>
  <c r="D251" i="23" s="1"/>
  <c r="F234" i="23"/>
  <c r="F237" i="23" s="1"/>
  <c r="F238" i="23" s="1"/>
  <c r="F244" i="23" s="1"/>
  <c r="F248" i="23" s="1"/>
  <c r="E234" i="23"/>
  <c r="D186" i="23"/>
  <c r="D190" i="23" s="1"/>
  <c r="D252" i="23"/>
  <c r="F319" i="23"/>
  <c r="F322" i="23" s="1"/>
  <c r="F264" i="23"/>
  <c r="F326" i="23"/>
  <c r="F335" i="23" s="1"/>
  <c r="F277" i="23"/>
  <c r="D268" i="23"/>
  <c r="C268" i="23" s="1"/>
  <c r="D219" i="23"/>
  <c r="E108" i="23"/>
  <c r="E52" i="23"/>
  <c r="E54" i="23" s="1"/>
  <c r="D261" i="23"/>
  <c r="C261" i="23" s="1"/>
  <c r="D206" i="23"/>
  <c r="D192" i="23"/>
  <c r="D194" i="23"/>
  <c r="D196" i="23"/>
  <c r="F221" i="23"/>
  <c r="F277" i="18"/>
  <c r="F326" i="18"/>
  <c r="F335" i="18" s="1"/>
  <c r="AG16" i="15" l="1"/>
  <c r="AG16" i="30" s="1"/>
  <c r="AA16" i="30"/>
  <c r="D256" i="23"/>
  <c r="C264" i="23"/>
  <c r="C277" i="23"/>
  <c r="G110" i="23"/>
  <c r="G112" i="23" s="1"/>
  <c r="G166" i="23"/>
  <c r="C109" i="23"/>
  <c r="F279" i="23"/>
  <c r="E236" i="23"/>
  <c r="E238" i="23" s="1"/>
  <c r="E244" i="23" s="1"/>
  <c r="E248" i="23" s="1"/>
  <c r="E279" i="23" s="1"/>
  <c r="G234" i="23"/>
  <c r="G235" i="23" s="1"/>
  <c r="G238" i="23" s="1"/>
  <c r="G244" i="23" s="1"/>
  <c r="G248" i="23" s="1"/>
  <c r="G279" i="23" s="1"/>
  <c r="D254" i="23"/>
  <c r="D250" i="23"/>
  <c r="D244" i="23"/>
  <c r="D248" i="23" s="1"/>
  <c r="D199" i="23"/>
  <c r="D319" i="23"/>
  <c r="C319" i="23" s="1"/>
  <c r="D264" i="23"/>
  <c r="D305" i="23"/>
  <c r="D304" i="23"/>
  <c r="D303" i="23"/>
  <c r="D301" i="23"/>
  <c r="D300" i="23"/>
  <c r="D299" i="23"/>
  <c r="D298" i="23"/>
  <c r="D296" i="23"/>
  <c r="D312" i="23" s="1"/>
  <c r="F292" i="23"/>
  <c r="F295" i="23" s="1"/>
  <c r="F296" i="23" s="1"/>
  <c r="F302" i="23" s="1"/>
  <c r="F306" i="23" s="1"/>
  <c r="F337" i="23" s="1"/>
  <c r="E292" i="23"/>
  <c r="D328" i="23"/>
  <c r="C328" i="23" s="1"/>
  <c r="D167" i="23"/>
  <c r="C167" i="23" s="1"/>
  <c r="D320" i="23"/>
  <c r="C320" i="23" s="1"/>
  <c r="D255" i="23"/>
  <c r="D253" i="23"/>
  <c r="D329" i="23"/>
  <c r="C329" i="23" s="1"/>
  <c r="D327" i="23"/>
  <c r="C327" i="23" s="1"/>
  <c r="D324" i="23"/>
  <c r="C324" i="23" s="1"/>
  <c r="D321" i="23"/>
  <c r="C321" i="23" s="1"/>
  <c r="E166" i="23"/>
  <c r="E110" i="23"/>
  <c r="E112" i="23" s="1"/>
  <c r="D326" i="23"/>
  <c r="C326" i="23" s="1"/>
  <c r="D277" i="23"/>
  <c r="D314" i="23"/>
  <c r="D334" i="23"/>
  <c r="C334" i="23" s="1"/>
  <c r="D332" i="23"/>
  <c r="C332" i="23" s="1"/>
  <c r="D330" i="23"/>
  <c r="C330" i="23" s="1"/>
  <c r="F166" i="23"/>
  <c r="F110" i="23"/>
  <c r="F112" i="23" s="1"/>
  <c r="D108" i="23"/>
  <c r="C108" i="23" s="1"/>
  <c r="D52" i="23"/>
  <c r="D54" i="23" s="1"/>
  <c r="D55" i="23" s="1"/>
  <c r="D311" i="23"/>
  <c r="D333" i="23"/>
  <c r="C333" i="23" s="1"/>
  <c r="D331" i="23"/>
  <c r="C331" i="23" s="1"/>
  <c r="D309" i="23" l="1"/>
  <c r="G224" i="23"/>
  <c r="G168" i="23"/>
  <c r="G170" i="23" s="1"/>
  <c r="D308" i="23"/>
  <c r="D310" i="23"/>
  <c r="D201" i="23"/>
  <c r="D221" i="23" s="1"/>
  <c r="D313" i="23"/>
  <c r="D302" i="23"/>
  <c r="C335" i="23"/>
  <c r="C322" i="23"/>
  <c r="C110" i="23"/>
  <c r="E294" i="23"/>
  <c r="E296" i="23" s="1"/>
  <c r="E302" i="23" s="1"/>
  <c r="E306" i="23" s="1"/>
  <c r="E337" i="23" s="1"/>
  <c r="G292" i="23"/>
  <c r="G293" i="23" s="1"/>
  <c r="G296" i="23" s="1"/>
  <c r="G302" i="23" s="1"/>
  <c r="G306" i="23" s="1"/>
  <c r="G337" i="23" s="1"/>
  <c r="D257" i="23"/>
  <c r="D259" i="23" s="1"/>
  <c r="D279" i="23" s="1"/>
  <c r="D225" i="23"/>
  <c r="D322" i="23"/>
  <c r="D166" i="23"/>
  <c r="C166" i="23" s="1"/>
  <c r="C168" i="23" s="1"/>
  <c r="D110" i="23"/>
  <c r="D112" i="23" s="1"/>
  <c r="D113" i="23" s="1"/>
  <c r="F224" i="23"/>
  <c r="F168" i="23"/>
  <c r="F170" i="23" s="1"/>
  <c r="D335" i="23"/>
  <c r="E224" i="23"/>
  <c r="E168" i="23"/>
  <c r="E170" i="23" s="1"/>
  <c r="D306" i="23"/>
  <c r="D315" i="23" l="1"/>
  <c r="D317" i="23" s="1"/>
  <c r="D337" i="23" s="1"/>
  <c r="G282" i="23"/>
  <c r="G226" i="23"/>
  <c r="G228" i="23" s="1"/>
  <c r="C225" i="23"/>
  <c r="F282" i="23"/>
  <c r="F226" i="23"/>
  <c r="F228" i="23" s="1"/>
  <c r="E282" i="23"/>
  <c r="E226" i="23"/>
  <c r="E228" i="23" s="1"/>
  <c r="D224" i="23"/>
  <c r="C224" i="23" s="1"/>
  <c r="D168" i="23"/>
  <c r="D170" i="23" s="1"/>
  <c r="D171" i="23" s="1"/>
  <c r="D283" i="23"/>
  <c r="C283" i="23" s="1"/>
  <c r="C226" i="23" l="1"/>
  <c r="G340" i="23"/>
  <c r="G342" i="23" s="1"/>
  <c r="G344" i="23" s="1"/>
  <c r="G284" i="23"/>
  <c r="G286" i="23" s="1"/>
  <c r="D341" i="23"/>
  <c r="C341" i="23" s="1"/>
  <c r="F340" i="23"/>
  <c r="F342" i="23" s="1"/>
  <c r="F344" i="23" s="1"/>
  <c r="F284" i="23"/>
  <c r="F286" i="23" s="1"/>
  <c r="D282" i="23"/>
  <c r="C282" i="23" s="1"/>
  <c r="C284" i="23" s="1"/>
  <c r="D226" i="23"/>
  <c r="D228" i="23" s="1"/>
  <c r="D229" i="23" s="1"/>
  <c r="E340" i="23"/>
  <c r="E342" i="23" s="1"/>
  <c r="E344" i="23" s="1"/>
  <c r="E284" i="23"/>
  <c r="E286" i="23" s="1"/>
  <c r="D340" i="23" l="1"/>
  <c r="C340" i="23" s="1"/>
  <c r="C342" i="23" s="1"/>
  <c r="D284" i="23"/>
  <c r="D286" i="23" s="1"/>
  <c r="D287" i="23" s="1"/>
  <c r="D342" i="23" l="1"/>
  <c r="D344" i="23" s="1"/>
  <c r="D345" i="23" s="1"/>
  <c r="A82" i="30"/>
  <c r="A81" i="30"/>
  <c r="A80" i="30"/>
  <c r="A79" i="30"/>
  <c r="A77" i="30"/>
  <c r="A76" i="30"/>
  <c r="A75" i="30"/>
  <c r="A74" i="30"/>
  <c r="A72" i="30"/>
  <c r="AI71" i="30"/>
  <c r="AC71" i="30"/>
  <c r="W71" i="30"/>
  <c r="Q71" i="30"/>
  <c r="K71" i="30"/>
  <c r="E71" i="30"/>
  <c r="A71" i="30"/>
  <c r="A70" i="30"/>
  <c r="A53" i="30"/>
  <c r="A55" i="30"/>
  <c r="A56" i="30"/>
  <c r="A57" i="30"/>
  <c r="A60" i="30"/>
  <c r="A61" i="30"/>
  <c r="A62" i="30"/>
  <c r="A64" i="30"/>
  <c r="A65" i="30"/>
  <c r="A66" i="30"/>
  <c r="A67" i="30"/>
  <c r="A49" i="30"/>
  <c r="A50" i="30"/>
  <c r="A51" i="30"/>
  <c r="A52" i="30"/>
  <c r="A48" i="30"/>
  <c r="AG59" i="15"/>
  <c r="AF59" i="15"/>
  <c r="AA59" i="15"/>
  <c r="Z59" i="15"/>
  <c r="U59" i="15"/>
  <c r="T59" i="15"/>
  <c r="O59" i="15"/>
  <c r="N59" i="15"/>
  <c r="I59" i="15"/>
  <c r="H59" i="15"/>
  <c r="E62" i="15"/>
  <c r="F62" i="15" s="1"/>
  <c r="F52" i="30" s="1"/>
  <c r="E61" i="15"/>
  <c r="F61" i="15" s="1"/>
  <c r="F51" i="30" s="1"/>
  <c r="E60" i="15"/>
  <c r="F60" i="15" s="1"/>
  <c r="E59" i="15"/>
  <c r="C59" i="15"/>
  <c r="B59" i="15"/>
  <c r="Q59" i="15"/>
  <c r="R59" i="15" s="1"/>
  <c r="R49" i="30" l="1"/>
  <c r="K59" i="15"/>
  <c r="L59" i="15" s="1"/>
  <c r="F63" i="15"/>
  <c r="F53" i="30" s="1"/>
  <c r="F50" i="30"/>
  <c r="F59" i="15"/>
  <c r="A21" i="15"/>
  <c r="AF21" i="15"/>
  <c r="AF28" i="15" l="1"/>
  <c r="AF53" i="15"/>
  <c r="F49" i="30"/>
  <c r="K61" i="15"/>
  <c r="L61" i="15" s="1"/>
  <c r="L51" i="30" s="1"/>
  <c r="W59" i="15"/>
  <c r="X59" i="15" s="1"/>
  <c r="K62" i="15"/>
  <c r="L62" i="15" s="1"/>
  <c r="L52" i="30" s="1"/>
  <c r="K60" i="15"/>
  <c r="L60" i="15" s="1"/>
  <c r="L49" i="30"/>
  <c r="F13" i="16"/>
  <c r="B21" i="15" s="1"/>
  <c r="B53" i="15" s="1"/>
  <c r="Z21" i="15"/>
  <c r="Z28" i="15" s="1"/>
  <c r="T21" i="15"/>
  <c r="T28" i="15" s="1"/>
  <c r="N21" i="15"/>
  <c r="N28" i="15" s="1"/>
  <c r="H21" i="15"/>
  <c r="H53" i="15" s="1"/>
  <c r="Z53" i="15" l="1"/>
  <c r="T53" i="15"/>
  <c r="H28" i="15"/>
  <c r="N53" i="15"/>
  <c r="Q60" i="15"/>
  <c r="R60" i="15" s="1"/>
  <c r="L63" i="15"/>
  <c r="L50" i="30"/>
  <c r="X49" i="30"/>
  <c r="Q62" i="15"/>
  <c r="R62" i="15" s="1"/>
  <c r="R52" i="30" s="1"/>
  <c r="AI59" i="15"/>
  <c r="AJ59" i="15" s="1"/>
  <c r="AC59" i="15"/>
  <c r="AD59" i="15" s="1"/>
  <c r="Q61" i="15"/>
  <c r="R61" i="15" s="1"/>
  <c r="R51" i="30" s="1"/>
  <c r="AJ49" i="30" l="1"/>
  <c r="AD49" i="30"/>
  <c r="R50" i="30"/>
  <c r="R63" i="15"/>
  <c r="W61" i="15"/>
  <c r="X61" i="15" s="1"/>
  <c r="X51" i="30" s="1"/>
  <c r="W62" i="15"/>
  <c r="X62" i="15" s="1"/>
  <c r="X52" i="30" s="1"/>
  <c r="L53" i="30"/>
  <c r="W60" i="15"/>
  <c r="X60" i="15" s="1"/>
  <c r="AI60" i="15" l="1"/>
  <c r="AJ60" i="15" s="1"/>
  <c r="AC60" i="15"/>
  <c r="AD60" i="15" s="1"/>
  <c r="AI62" i="15"/>
  <c r="AJ62" i="15" s="1"/>
  <c r="AJ52" i="30" s="1"/>
  <c r="AC62" i="15"/>
  <c r="AD62" i="15" s="1"/>
  <c r="AD52" i="30" s="1"/>
  <c r="X63" i="15"/>
  <c r="X50" i="30"/>
  <c r="R53" i="30"/>
  <c r="AI61" i="15"/>
  <c r="AJ61" i="15" s="1"/>
  <c r="AJ51" i="30" s="1"/>
  <c r="AC61" i="15"/>
  <c r="AD61" i="15" s="1"/>
  <c r="AD51" i="30" s="1"/>
  <c r="A41" i="30"/>
  <c r="A34" i="30"/>
  <c r="A27" i="30"/>
  <c r="A20" i="30"/>
  <c r="A5" i="30"/>
  <c r="A6" i="30"/>
  <c r="A7" i="30"/>
  <c r="A8" i="30"/>
  <c r="A9" i="30"/>
  <c r="A10" i="30"/>
  <c r="A4" i="30"/>
  <c r="A2" i="30"/>
  <c r="AJ2" i="30"/>
  <c r="AI2" i="30"/>
  <c r="AH2" i="30"/>
  <c r="AG2" i="30"/>
  <c r="AF2" i="30"/>
  <c r="AD2" i="30"/>
  <c r="AC2" i="30"/>
  <c r="AB2" i="30"/>
  <c r="AA2" i="30"/>
  <c r="Z2" i="30"/>
  <c r="X2" i="30"/>
  <c r="W2" i="30"/>
  <c r="V2" i="30"/>
  <c r="U2" i="30"/>
  <c r="T2" i="30"/>
  <c r="R2" i="30"/>
  <c r="Q2" i="30"/>
  <c r="P2" i="30"/>
  <c r="O2" i="30"/>
  <c r="N2" i="30"/>
  <c r="L2" i="30"/>
  <c r="K2" i="30"/>
  <c r="J2" i="30"/>
  <c r="I2" i="30"/>
  <c r="H2" i="30"/>
  <c r="F2" i="30"/>
  <c r="E2" i="30"/>
  <c r="D2" i="30"/>
  <c r="C2" i="30"/>
  <c r="B2" i="30"/>
  <c r="C1" i="30"/>
  <c r="B1" i="30"/>
  <c r="C45" i="30"/>
  <c r="C44" i="30"/>
  <c r="C43" i="30"/>
  <c r="C42" i="30"/>
  <c r="C38" i="30"/>
  <c r="C37" i="30"/>
  <c r="C36" i="30"/>
  <c r="C35" i="30"/>
  <c r="C31" i="30"/>
  <c r="C30" i="30"/>
  <c r="C29" i="30"/>
  <c r="C28" i="30"/>
  <c r="C24" i="30"/>
  <c r="C23" i="30"/>
  <c r="C22" i="30"/>
  <c r="C21" i="30"/>
  <c r="C6" i="30"/>
  <c r="C7" i="30"/>
  <c r="C8" i="30"/>
  <c r="C5" i="30"/>
  <c r="AD50" i="30" l="1"/>
  <c r="AD63" i="15"/>
  <c r="X53" i="30"/>
  <c r="AJ50" i="30"/>
  <c r="AJ63" i="15"/>
  <c r="AD53" i="30" l="1"/>
  <c r="AJ53" i="30"/>
  <c r="E37" i="15"/>
  <c r="E23" i="30" s="1"/>
  <c r="E36" i="15"/>
  <c r="E22" i="30" s="1"/>
  <c r="E35" i="15"/>
  <c r="E21" i="30" s="1"/>
  <c r="I45" i="30"/>
  <c r="I55" i="15"/>
  <c r="I44" i="30" s="1"/>
  <c r="I54" i="15"/>
  <c r="I43" i="30" s="1"/>
  <c r="I53" i="15"/>
  <c r="I42" i="30" s="1"/>
  <c r="I38" i="30"/>
  <c r="I49" i="15"/>
  <c r="I37" i="30" s="1"/>
  <c r="I48" i="15"/>
  <c r="I36" i="30" s="1"/>
  <c r="I47" i="15"/>
  <c r="I35" i="30" s="1"/>
  <c r="I31" i="30"/>
  <c r="I43" i="15"/>
  <c r="I30" i="30" s="1"/>
  <c r="I42" i="15"/>
  <c r="I29" i="30" s="1"/>
  <c r="I41" i="15"/>
  <c r="I28" i="30" s="1"/>
  <c r="I24" i="30"/>
  <c r="I37" i="15"/>
  <c r="I23" i="30" s="1"/>
  <c r="I36" i="15"/>
  <c r="I22" i="30" s="1"/>
  <c r="I35" i="15"/>
  <c r="I21" i="30" s="1"/>
  <c r="I30" i="15"/>
  <c r="I29" i="15"/>
  <c r="I28" i="15"/>
  <c r="A46" i="30"/>
  <c r="A45" i="30"/>
  <c r="A55" i="15"/>
  <c r="A44" i="30" s="1"/>
  <c r="A54" i="15"/>
  <c r="A43" i="30" s="1"/>
  <c r="A53" i="15"/>
  <c r="A42" i="30" s="1"/>
  <c r="A39" i="30"/>
  <c r="A38" i="30"/>
  <c r="A49" i="15"/>
  <c r="A37" i="30" s="1"/>
  <c r="A48" i="15"/>
  <c r="A36" i="30" s="1"/>
  <c r="A47" i="15"/>
  <c r="A35" i="30" s="1"/>
  <c r="A32" i="30"/>
  <c r="A31" i="30"/>
  <c r="A43" i="15"/>
  <c r="A30" i="30" s="1"/>
  <c r="A42" i="15"/>
  <c r="A29" i="30" s="1"/>
  <c r="A41" i="15"/>
  <c r="A28" i="30" s="1"/>
  <c r="A25" i="30"/>
  <c r="A24" i="30"/>
  <c r="A37" i="15"/>
  <c r="A23" i="30" s="1"/>
  <c r="A36" i="15"/>
  <c r="A22" i="30" s="1"/>
  <c r="A21" i="30"/>
  <c r="A32" i="15"/>
  <c r="A31" i="15"/>
  <c r="A30" i="15"/>
  <c r="A29" i="15"/>
  <c r="A25" i="15"/>
  <c r="A24" i="15"/>
  <c r="A23" i="15"/>
  <c r="A22" i="15"/>
  <c r="D60" i="18"/>
  <c r="I23" i="15"/>
  <c r="I22" i="15"/>
  <c r="I21" i="15"/>
  <c r="I15" i="15"/>
  <c r="I15" i="30" s="1"/>
  <c r="I14" i="15"/>
  <c r="I14" i="30" s="1"/>
  <c r="I13" i="15"/>
  <c r="I13" i="30" s="1"/>
  <c r="T8" i="30"/>
  <c r="C82" i="18"/>
  <c r="C81" i="18"/>
  <c r="C80" i="18"/>
  <c r="C79" i="18"/>
  <c r="C78" i="18"/>
  <c r="C77" i="18"/>
  <c r="C76" i="18"/>
  <c r="C73" i="18"/>
  <c r="C131" i="18" s="1"/>
  <c r="C189" i="18" s="1"/>
  <c r="C247" i="18" s="1"/>
  <c r="C305" i="18" s="1"/>
  <c r="C72" i="18"/>
  <c r="C130" i="18" s="1"/>
  <c r="C188" i="18" s="1"/>
  <c r="C246" i="18" s="1"/>
  <c r="C304" i="18" s="1"/>
  <c r="C71" i="18"/>
  <c r="C129" i="18" s="1"/>
  <c r="C187" i="18" s="1"/>
  <c r="C245" i="18" s="1"/>
  <c r="C303" i="18" s="1"/>
  <c r="C70" i="18"/>
  <c r="C69" i="18"/>
  <c r="C127" i="18" s="1"/>
  <c r="C185" i="18" s="1"/>
  <c r="C243" i="18" s="1"/>
  <c r="C301" i="18" s="1"/>
  <c r="C68" i="18"/>
  <c r="C126" i="18" s="1"/>
  <c r="C184" i="18" s="1"/>
  <c r="C242" i="18" s="1"/>
  <c r="C300" i="18" s="1"/>
  <c r="C67" i="18"/>
  <c r="C125" i="18" s="1"/>
  <c r="C183" i="18" s="1"/>
  <c r="C241" i="18" s="1"/>
  <c r="C299" i="18" s="1"/>
  <c r="C66" i="18"/>
  <c r="C124" i="18" s="1"/>
  <c r="C182" i="18" s="1"/>
  <c r="C240" i="18" s="1"/>
  <c r="C298" i="18" s="1"/>
  <c r="C61" i="18"/>
  <c r="C119" i="18" s="1"/>
  <c r="C177" i="18" s="1"/>
  <c r="C235" i="18" s="1"/>
  <c r="C293" i="18" s="1"/>
  <c r="C62" i="18"/>
  <c r="C120" i="18" s="1"/>
  <c r="C178" i="18" s="1"/>
  <c r="C236" i="18" s="1"/>
  <c r="C294" i="18" s="1"/>
  <c r="C63" i="18"/>
  <c r="C121" i="18" s="1"/>
  <c r="C179" i="18" s="1"/>
  <c r="C237" i="18" s="1"/>
  <c r="C295" i="18" s="1"/>
  <c r="C60" i="18"/>
  <c r="C118" i="18" s="1"/>
  <c r="C176" i="18" s="1"/>
  <c r="C234" i="18" s="1"/>
  <c r="C292" i="18" s="1"/>
  <c r="D8" i="18"/>
  <c r="C13" i="16"/>
  <c r="D13" i="16"/>
  <c r="B13" i="16"/>
  <c r="B28" i="15" s="1"/>
  <c r="D44" i="18"/>
  <c r="D102" i="18" s="1"/>
  <c r="D160" i="18" s="1"/>
  <c r="D218" i="18" s="1"/>
  <c r="D276" i="18" s="1"/>
  <c r="D334" i="18" s="1"/>
  <c r="D43" i="18"/>
  <c r="D101" i="18" s="1"/>
  <c r="D159" i="18" s="1"/>
  <c r="D217" i="18" s="1"/>
  <c r="D275" i="18" s="1"/>
  <c r="D333" i="18" s="1"/>
  <c r="D42" i="18"/>
  <c r="D100" i="18" s="1"/>
  <c r="D158" i="18" s="1"/>
  <c r="D216" i="18" s="1"/>
  <c r="D274" i="18" s="1"/>
  <c r="D332" i="18" s="1"/>
  <c r="D41" i="18"/>
  <c r="D99" i="18" s="1"/>
  <c r="D157" i="18" s="1"/>
  <c r="D215" i="18" s="1"/>
  <c r="D273" i="18" s="1"/>
  <c r="D331" i="18" s="1"/>
  <c r="D40" i="18"/>
  <c r="D98" i="18" s="1"/>
  <c r="D156" i="18" s="1"/>
  <c r="D214" i="18" s="1"/>
  <c r="D272" i="18" s="1"/>
  <c r="D330" i="18" s="1"/>
  <c r="D39" i="18"/>
  <c r="D97" i="18" s="1"/>
  <c r="D155" i="18" s="1"/>
  <c r="D213" i="18" s="1"/>
  <c r="D271" i="18" s="1"/>
  <c r="D329" i="18" s="1"/>
  <c r="D38" i="18"/>
  <c r="D96" i="18" s="1"/>
  <c r="D154" i="18" s="1"/>
  <c r="D212" i="18" s="1"/>
  <c r="D270" i="18" s="1"/>
  <c r="D328" i="18" s="1"/>
  <c r="D37" i="18"/>
  <c r="D95" i="18" s="1"/>
  <c r="D153" i="18" s="1"/>
  <c r="D211" i="18" s="1"/>
  <c r="D269" i="18" s="1"/>
  <c r="D327" i="18" s="1"/>
  <c r="D36" i="18"/>
  <c r="D94" i="18" s="1"/>
  <c r="D152" i="18" s="1"/>
  <c r="D34" i="18"/>
  <c r="D92" i="18" s="1"/>
  <c r="D150" i="18" s="1"/>
  <c r="D208" i="18" s="1"/>
  <c r="D266" i="18" s="1"/>
  <c r="D324" i="18" s="1"/>
  <c r="D31" i="18"/>
  <c r="D89" i="18" s="1"/>
  <c r="D147" i="18" s="1"/>
  <c r="D205" i="18" s="1"/>
  <c r="D263" i="18" s="1"/>
  <c r="D321" i="18" s="1"/>
  <c r="D30" i="18"/>
  <c r="D88" i="18" s="1"/>
  <c r="D146" i="18" s="1"/>
  <c r="D204" i="18" s="1"/>
  <c r="D262" i="18" s="1"/>
  <c r="D320" i="18" s="1"/>
  <c r="D29" i="18"/>
  <c r="D87" i="18" s="1"/>
  <c r="D145" i="18" s="1"/>
  <c r="D15" i="18"/>
  <c r="D14" i="18"/>
  <c r="D13" i="18"/>
  <c r="D11" i="18"/>
  <c r="D10" i="18"/>
  <c r="D9" i="18"/>
  <c r="F2" i="18"/>
  <c r="E2" i="18"/>
  <c r="G2" i="18" s="1"/>
  <c r="G3" i="18" s="1"/>
  <c r="G6" i="18" s="1"/>
  <c r="G12" i="18" s="1"/>
  <c r="G16" i="18" s="1"/>
  <c r="G47" i="18" s="1"/>
  <c r="G51" i="18" l="1"/>
  <c r="G109" i="18" s="1"/>
  <c r="G167" i="18" s="1"/>
  <c r="G225" i="18" s="1"/>
  <c r="G283" i="18" s="1"/>
  <c r="G341" i="18" s="1"/>
  <c r="G50" i="18"/>
  <c r="C135" i="18"/>
  <c r="C137" i="18"/>
  <c r="C139" i="18"/>
  <c r="C128" i="18"/>
  <c r="C134" i="18"/>
  <c r="C138" i="18"/>
  <c r="C140" i="18"/>
  <c r="C198" i="18" s="1"/>
  <c r="C256" i="18" s="1"/>
  <c r="C314" i="18" s="1"/>
  <c r="C136" i="18"/>
  <c r="D64" i="18"/>
  <c r="D76" i="18" s="1"/>
  <c r="D66" i="18"/>
  <c r="D68" i="18"/>
  <c r="D71" i="18"/>
  <c r="D73" i="18"/>
  <c r="D67" i="18"/>
  <c r="D69" i="18"/>
  <c r="D72" i="18"/>
  <c r="D161" i="18"/>
  <c r="D210" i="18"/>
  <c r="D203" i="18"/>
  <c r="D148" i="18"/>
  <c r="AF8" i="30"/>
  <c r="N8" i="30"/>
  <c r="Z8" i="30"/>
  <c r="D118" i="18"/>
  <c r="F118" i="18" s="1"/>
  <c r="O38" i="30"/>
  <c r="O55" i="15"/>
  <c r="O44" i="30" s="1"/>
  <c r="O30" i="15"/>
  <c r="O37" i="15"/>
  <c r="O23" i="30" s="1"/>
  <c r="O45" i="30"/>
  <c r="O49" i="15"/>
  <c r="O37" i="30" s="1"/>
  <c r="O31" i="30"/>
  <c r="O43" i="15"/>
  <c r="O30" i="30" s="1"/>
  <c r="O24" i="30"/>
  <c r="O23" i="15"/>
  <c r="O7" i="15"/>
  <c r="I7" i="30"/>
  <c r="O14" i="15"/>
  <c r="O14" i="30" s="1"/>
  <c r="O22" i="15"/>
  <c r="O29" i="15"/>
  <c r="O36" i="15"/>
  <c r="O42" i="15"/>
  <c r="O48" i="15"/>
  <c r="O54" i="15"/>
  <c r="O6" i="15"/>
  <c r="O6" i="30" s="1"/>
  <c r="I6" i="30"/>
  <c r="O5" i="15"/>
  <c r="O5" i="30" s="1"/>
  <c r="I5" i="30"/>
  <c r="O13" i="15"/>
  <c r="O13" i="30" s="1"/>
  <c r="O15" i="15"/>
  <c r="O15" i="30" s="1"/>
  <c r="O21" i="15"/>
  <c r="P21" i="15" s="1"/>
  <c r="O8" i="30"/>
  <c r="I8" i="30"/>
  <c r="O28" i="15"/>
  <c r="O35" i="15"/>
  <c r="O41" i="15"/>
  <c r="O47" i="15"/>
  <c r="O53" i="15"/>
  <c r="F60" i="18"/>
  <c r="E60" i="18"/>
  <c r="G60" i="18" s="1"/>
  <c r="G61" i="18" s="1"/>
  <c r="G64" i="18" s="1"/>
  <c r="G70" i="18" s="1"/>
  <c r="G74" i="18" s="1"/>
  <c r="G105" i="18" s="1"/>
  <c r="F5" i="18"/>
  <c r="F6" i="18" s="1"/>
  <c r="F12" i="18" s="1"/>
  <c r="F16" i="18" s="1"/>
  <c r="F47" i="18" s="1"/>
  <c r="C52" i="18"/>
  <c r="C45" i="18"/>
  <c r="C32" i="18"/>
  <c r="D6" i="18"/>
  <c r="G108" i="18" l="1"/>
  <c r="G52" i="18"/>
  <c r="G54" i="18" s="1"/>
  <c r="E8" i="15" s="1"/>
  <c r="E16" i="15" s="1"/>
  <c r="E16" i="30" s="1"/>
  <c r="C153" i="18"/>
  <c r="C157" i="18"/>
  <c r="C152" i="18"/>
  <c r="C147" i="18"/>
  <c r="C154" i="18"/>
  <c r="C158" i="18"/>
  <c r="C145" i="18"/>
  <c r="C155" i="18"/>
  <c r="C159" i="18"/>
  <c r="C150" i="18"/>
  <c r="C156" i="18"/>
  <c r="C160" i="18"/>
  <c r="C146" i="18"/>
  <c r="U30" i="15"/>
  <c r="AA30" i="15" s="1"/>
  <c r="D82" i="18"/>
  <c r="D80" i="18"/>
  <c r="D78" i="18"/>
  <c r="C192" i="18"/>
  <c r="D70" i="18"/>
  <c r="D74" i="18" s="1"/>
  <c r="D81" i="18"/>
  <c r="D79" i="18"/>
  <c r="D77" i="18"/>
  <c r="D176" i="18"/>
  <c r="F176" i="18" s="1"/>
  <c r="D130" i="18"/>
  <c r="D127" i="18"/>
  <c r="D125" i="18"/>
  <c r="D131" i="18"/>
  <c r="D129" i="18"/>
  <c r="D126" i="18"/>
  <c r="D124" i="18"/>
  <c r="D122" i="18"/>
  <c r="D140" i="18" s="1"/>
  <c r="C194" i="18"/>
  <c r="C196" i="18"/>
  <c r="C186" i="18"/>
  <c r="C197" i="18"/>
  <c r="C195" i="18"/>
  <c r="C193" i="18"/>
  <c r="D268" i="18"/>
  <c r="D219" i="18"/>
  <c r="D206" i="18"/>
  <c r="D261" i="18"/>
  <c r="F51" i="18"/>
  <c r="F109" i="18" s="1"/>
  <c r="F167" i="18" s="1"/>
  <c r="F225" i="18" s="1"/>
  <c r="F283" i="18" s="1"/>
  <c r="F341" i="18" s="1"/>
  <c r="F50" i="18"/>
  <c r="F108" i="18" s="1"/>
  <c r="F166" i="18" s="1"/>
  <c r="E118" i="18"/>
  <c r="O7" i="30"/>
  <c r="U7" i="15"/>
  <c r="AA7" i="15" s="1"/>
  <c r="U5" i="15"/>
  <c r="U5" i="30" s="1"/>
  <c r="U37" i="15"/>
  <c r="U23" i="30" s="1"/>
  <c r="U38" i="30"/>
  <c r="U43" i="15"/>
  <c r="AA43" i="15" s="1"/>
  <c r="U6" i="15"/>
  <c r="U6" i="30" s="1"/>
  <c r="U8" i="30"/>
  <c r="U55" i="15"/>
  <c r="U44" i="30" s="1"/>
  <c r="U49" i="15"/>
  <c r="U37" i="30" s="1"/>
  <c r="U31" i="30"/>
  <c r="P23" i="15"/>
  <c r="U23" i="15"/>
  <c r="AA23" i="15" s="1"/>
  <c r="U15" i="15"/>
  <c r="O29" i="30"/>
  <c r="U42" i="15"/>
  <c r="O28" i="30"/>
  <c r="U41" i="15"/>
  <c r="U45" i="30"/>
  <c r="U21" i="15"/>
  <c r="O36" i="30"/>
  <c r="U48" i="15"/>
  <c r="U22" i="15"/>
  <c r="O21" i="30"/>
  <c r="U35" i="15"/>
  <c r="P8" i="30"/>
  <c r="O42" i="30"/>
  <c r="U53" i="15"/>
  <c r="U28" i="15"/>
  <c r="U13" i="15"/>
  <c r="U13" i="30" s="1"/>
  <c r="O22" i="30"/>
  <c r="U36" i="15"/>
  <c r="U14" i="15"/>
  <c r="U14" i="30" s="1"/>
  <c r="O35" i="30"/>
  <c r="U47" i="15"/>
  <c r="O43" i="30"/>
  <c r="U54" i="15"/>
  <c r="U29" i="15"/>
  <c r="AA8" i="30"/>
  <c r="F121" i="18"/>
  <c r="F122" i="18" s="1"/>
  <c r="F128" i="18" s="1"/>
  <c r="F132" i="18" s="1"/>
  <c r="F163" i="18" s="1"/>
  <c r="F63" i="18"/>
  <c r="F64" i="18" s="1"/>
  <c r="F70" i="18" s="1"/>
  <c r="F74" i="18" s="1"/>
  <c r="F105" i="18" s="1"/>
  <c r="E62" i="18"/>
  <c r="E64" i="18" s="1"/>
  <c r="E70" i="18" s="1"/>
  <c r="E74" i="18" s="1"/>
  <c r="E105" i="18" s="1"/>
  <c r="D24" i="18"/>
  <c r="D22" i="18"/>
  <c r="D19" i="18"/>
  <c r="D23" i="18"/>
  <c r="D21" i="18"/>
  <c r="D20" i="18"/>
  <c r="D18" i="18"/>
  <c r="D12" i="18"/>
  <c r="D16" i="18" s="1"/>
  <c r="E4" i="18"/>
  <c r="E6" i="18" s="1"/>
  <c r="E12" i="18" s="1"/>
  <c r="E16" i="18" s="1"/>
  <c r="E47" i="18" s="1"/>
  <c r="D32" i="18"/>
  <c r="D45" i="18"/>
  <c r="H7" i="15"/>
  <c r="H15" i="15" s="1"/>
  <c r="H15" i="30" s="1"/>
  <c r="Z7" i="15"/>
  <c r="Z6" i="15"/>
  <c r="T7" i="15"/>
  <c r="T6" i="15"/>
  <c r="N6" i="15"/>
  <c r="N7" i="15"/>
  <c r="N6" i="30" l="1"/>
  <c r="N14" i="15"/>
  <c r="Z14" i="15"/>
  <c r="Z14" i="30" s="1"/>
  <c r="Z6" i="30"/>
  <c r="T14" i="15"/>
  <c r="T14" i="30" s="1"/>
  <c r="T6" i="30"/>
  <c r="E14" i="16"/>
  <c r="P6" i="15"/>
  <c r="P6" i="30" s="1"/>
  <c r="T15" i="15"/>
  <c r="T15" i="30" s="1"/>
  <c r="T7" i="30"/>
  <c r="Z15" i="15"/>
  <c r="Z15" i="30" s="1"/>
  <c r="Z7" i="30"/>
  <c r="N15" i="15"/>
  <c r="N7" i="30"/>
  <c r="P7" i="15"/>
  <c r="P7" i="30" s="1"/>
  <c r="D138" i="18"/>
  <c r="E176" i="18"/>
  <c r="G176" i="18" s="1"/>
  <c r="G177" i="18" s="1"/>
  <c r="G180" i="18" s="1"/>
  <c r="G186" i="18" s="1"/>
  <c r="G190" i="18" s="1"/>
  <c r="G221" i="18" s="1"/>
  <c r="V15" i="15"/>
  <c r="V15" i="30" s="1"/>
  <c r="U15" i="30"/>
  <c r="D135" i="18"/>
  <c r="D139" i="18"/>
  <c r="G110" i="18"/>
  <c r="G112" i="18" s="1"/>
  <c r="K8" i="15" s="1"/>
  <c r="K16" i="15" s="1"/>
  <c r="K16" i="30" s="1"/>
  <c r="G166" i="18"/>
  <c r="D137" i="18"/>
  <c r="D128" i="18"/>
  <c r="D132" i="18" s="1"/>
  <c r="E120" i="18"/>
  <c r="E122" i="18" s="1"/>
  <c r="E128" i="18" s="1"/>
  <c r="E132" i="18" s="1"/>
  <c r="E163" i="18" s="1"/>
  <c r="G118" i="18"/>
  <c r="G119" i="18" s="1"/>
  <c r="G122" i="18" s="1"/>
  <c r="G128" i="18" s="1"/>
  <c r="G132" i="18" s="1"/>
  <c r="G163" i="18" s="1"/>
  <c r="D136" i="18"/>
  <c r="C212" i="18"/>
  <c r="C216" i="18"/>
  <c r="C208" i="18"/>
  <c r="C213" i="18"/>
  <c r="C217" i="18"/>
  <c r="C204" i="18"/>
  <c r="C214" i="18"/>
  <c r="C218" i="18"/>
  <c r="C205" i="18"/>
  <c r="C211" i="18"/>
  <c r="C215" i="18"/>
  <c r="C210" i="18"/>
  <c r="C203" i="18"/>
  <c r="U7" i="30"/>
  <c r="AA5" i="15"/>
  <c r="AA5" i="30" s="1"/>
  <c r="D83" i="18"/>
  <c r="D85" i="18" s="1"/>
  <c r="C251" i="18"/>
  <c r="C253" i="18"/>
  <c r="C255" i="18"/>
  <c r="C244" i="18"/>
  <c r="C254" i="18"/>
  <c r="D134" i="18"/>
  <c r="C252" i="18"/>
  <c r="D234" i="18"/>
  <c r="E234" i="18" s="1"/>
  <c r="G234" i="18" s="1"/>
  <c r="G235" i="18" s="1"/>
  <c r="G238" i="18" s="1"/>
  <c r="G244" i="18" s="1"/>
  <c r="G248" i="18" s="1"/>
  <c r="G279" i="18" s="1"/>
  <c r="D189" i="18"/>
  <c r="D187" i="18"/>
  <c r="D184" i="18"/>
  <c r="D182" i="18"/>
  <c r="D180" i="18"/>
  <c r="D198" i="18" s="1"/>
  <c r="D188" i="18"/>
  <c r="D185" i="18"/>
  <c r="D183" i="18"/>
  <c r="C250" i="18"/>
  <c r="F168" i="18"/>
  <c r="F170" i="18" s="1"/>
  <c r="F224" i="18"/>
  <c r="D277" i="18"/>
  <c r="D326" i="18"/>
  <c r="D335" i="18" s="1"/>
  <c r="D264" i="18"/>
  <c r="D319" i="18"/>
  <c r="D322" i="18" s="1"/>
  <c r="E50" i="18"/>
  <c r="E108" i="18" s="1"/>
  <c r="E166" i="18" s="1"/>
  <c r="E51" i="18"/>
  <c r="E109" i="18" s="1"/>
  <c r="E167" i="18" s="1"/>
  <c r="E225" i="18" s="1"/>
  <c r="E283" i="18" s="1"/>
  <c r="E341" i="18" s="1"/>
  <c r="F52" i="18"/>
  <c r="AA7" i="30"/>
  <c r="U24" i="30"/>
  <c r="V8" i="30"/>
  <c r="V7" i="15"/>
  <c r="AA6" i="15"/>
  <c r="AA6" i="30" s="1"/>
  <c r="AA37" i="15"/>
  <c r="AG37" i="15" s="1"/>
  <c r="AG23" i="30" s="1"/>
  <c r="AG31" i="30"/>
  <c r="U30" i="30"/>
  <c r="V29" i="15"/>
  <c r="AA55" i="15"/>
  <c r="AA44" i="30" s="1"/>
  <c r="AF23" i="30"/>
  <c r="V6" i="15"/>
  <c r="V6" i="30" s="1"/>
  <c r="AF21" i="30"/>
  <c r="AA49" i="15"/>
  <c r="AG49" i="15" s="1"/>
  <c r="AG37" i="30" s="1"/>
  <c r="V23" i="15"/>
  <c r="J7" i="15"/>
  <c r="J7" i="30" s="1"/>
  <c r="H7" i="30"/>
  <c r="AA29" i="15"/>
  <c r="U22" i="30"/>
  <c r="AA36" i="15"/>
  <c r="AG30" i="15"/>
  <c r="U36" i="30"/>
  <c r="AA48" i="15"/>
  <c r="AA30" i="30"/>
  <c r="AG43" i="15"/>
  <c r="AG30" i="30" s="1"/>
  <c r="U29" i="30"/>
  <c r="AA42" i="15"/>
  <c r="P28" i="15"/>
  <c r="AA14" i="15"/>
  <c r="AA14" i="30" s="1"/>
  <c r="AA28" i="15"/>
  <c r="AG23" i="15"/>
  <c r="AB23" i="15"/>
  <c r="V22" i="15"/>
  <c r="AA22" i="15"/>
  <c r="AA13" i="15"/>
  <c r="AA13" i="30" s="1"/>
  <c r="P30" i="15"/>
  <c r="V21" i="15"/>
  <c r="AA21" i="15"/>
  <c r="AA45" i="30"/>
  <c r="AG45" i="30"/>
  <c r="U28" i="30"/>
  <c r="AA41" i="15"/>
  <c r="AA15" i="15"/>
  <c r="AA15" i="30" s="1"/>
  <c r="AA38" i="30"/>
  <c r="AG38" i="30"/>
  <c r="U43" i="30"/>
  <c r="AA54" i="15"/>
  <c r="AA24" i="30"/>
  <c r="U35" i="30"/>
  <c r="AA47" i="15"/>
  <c r="AA31" i="30"/>
  <c r="U42" i="30"/>
  <c r="AA53" i="15"/>
  <c r="U21" i="30"/>
  <c r="AA35" i="15"/>
  <c r="P22" i="15"/>
  <c r="V28" i="15"/>
  <c r="T23" i="30"/>
  <c r="V30" i="15"/>
  <c r="AB8" i="30"/>
  <c r="AG7" i="15"/>
  <c r="AB7" i="15"/>
  <c r="AB7" i="30" s="1"/>
  <c r="F179" i="18"/>
  <c r="F180" i="18" s="1"/>
  <c r="F186" i="18" s="1"/>
  <c r="F190" i="18" s="1"/>
  <c r="F221" i="18" s="1"/>
  <c r="D25" i="18"/>
  <c r="D27" i="18" s="1"/>
  <c r="H6" i="15"/>
  <c r="V14" i="15" l="1"/>
  <c r="V14" i="30" s="1"/>
  <c r="N15" i="30"/>
  <c r="P15" i="15"/>
  <c r="P15" i="30" s="1"/>
  <c r="B16" i="15"/>
  <c r="B16" i="30" s="1"/>
  <c r="B13" i="15"/>
  <c r="B13" i="30" s="1"/>
  <c r="N14" i="30"/>
  <c r="P14" i="15"/>
  <c r="P14" i="30" s="1"/>
  <c r="F234" i="18"/>
  <c r="E178" i="18"/>
  <c r="E180" i="18" s="1"/>
  <c r="E186" i="18" s="1"/>
  <c r="E190" i="18" s="1"/>
  <c r="E221" i="18" s="1"/>
  <c r="H5" i="15"/>
  <c r="H5" i="30" s="1"/>
  <c r="H13" i="15"/>
  <c r="H13" i="30" s="1"/>
  <c r="H8" i="15"/>
  <c r="H16" i="15" s="1"/>
  <c r="H16" i="30" s="1"/>
  <c r="T13" i="15"/>
  <c r="T5" i="15"/>
  <c r="T8" i="15"/>
  <c r="N5" i="15"/>
  <c r="N13" i="15"/>
  <c r="N8" i="15"/>
  <c r="Z5" i="15"/>
  <c r="Z13" i="15"/>
  <c r="Z8" i="15"/>
  <c r="D141" i="18"/>
  <c r="D143" i="18" s="1"/>
  <c r="D163" i="18" s="1"/>
  <c r="G224" i="18"/>
  <c r="G168" i="18"/>
  <c r="G170" i="18" s="1"/>
  <c r="Q8" i="15" s="1"/>
  <c r="Q16" i="15" s="1"/>
  <c r="Q16" i="30" s="1"/>
  <c r="C274" i="18"/>
  <c r="C270" i="18"/>
  <c r="C263" i="18"/>
  <c r="C273" i="18"/>
  <c r="C269" i="18"/>
  <c r="C261" i="18"/>
  <c r="C276" i="18"/>
  <c r="C272" i="18"/>
  <c r="C268" i="18"/>
  <c r="C275" i="18"/>
  <c r="C271" i="18"/>
  <c r="C262" i="18"/>
  <c r="AB6" i="15"/>
  <c r="AB6" i="30" s="1"/>
  <c r="AG6" i="15"/>
  <c r="AG6" i="30" s="1"/>
  <c r="AG5" i="15"/>
  <c r="AG5" i="30" s="1"/>
  <c r="H14" i="15"/>
  <c r="H14" i="30" s="1"/>
  <c r="D192" i="18"/>
  <c r="D292" i="18"/>
  <c r="E292" i="18" s="1"/>
  <c r="G292" i="18" s="1"/>
  <c r="G293" i="18" s="1"/>
  <c r="G296" i="18" s="1"/>
  <c r="D247" i="18"/>
  <c r="D245" i="18"/>
  <c r="D242" i="18"/>
  <c r="D240" i="18"/>
  <c r="D238" i="18"/>
  <c r="D256" i="18" s="1"/>
  <c r="D246" i="18"/>
  <c r="D243" i="18"/>
  <c r="D241" i="18"/>
  <c r="C310" i="18"/>
  <c r="D196" i="18"/>
  <c r="D186" i="18"/>
  <c r="D190" i="18" s="1"/>
  <c r="D197" i="18"/>
  <c r="D195" i="18"/>
  <c r="D193" i="18"/>
  <c r="C308" i="18"/>
  <c r="D194" i="18"/>
  <c r="C312" i="18"/>
  <c r="C302" i="18"/>
  <c r="C313" i="18"/>
  <c r="C311" i="18"/>
  <c r="D253" i="18"/>
  <c r="C309" i="18"/>
  <c r="E168" i="18"/>
  <c r="E170" i="18" s="1"/>
  <c r="E224" i="18"/>
  <c r="F226" i="18"/>
  <c r="F228" i="18" s="1"/>
  <c r="F282" i="18"/>
  <c r="E52" i="18"/>
  <c r="V7" i="30"/>
  <c r="AA23" i="30"/>
  <c r="AF30" i="30"/>
  <c r="V24" i="15"/>
  <c r="AG55" i="15"/>
  <c r="AG44" i="30" s="1"/>
  <c r="AF28" i="30"/>
  <c r="AH37" i="15"/>
  <c r="AA37" i="30"/>
  <c r="P24" i="15"/>
  <c r="H8" i="30"/>
  <c r="AH8" i="30"/>
  <c r="AG8" i="30"/>
  <c r="AG15" i="15"/>
  <c r="AG15" i="30" s="1"/>
  <c r="AB15" i="15"/>
  <c r="AB15" i="30" s="1"/>
  <c r="N23" i="30"/>
  <c r="P37" i="15"/>
  <c r="AH23" i="15"/>
  <c r="AH30" i="15"/>
  <c r="AB29" i="15"/>
  <c r="AG29" i="15"/>
  <c r="AA21" i="30"/>
  <c r="AG35" i="15"/>
  <c r="AA43" i="30"/>
  <c r="AG54" i="15"/>
  <c r="V31" i="15"/>
  <c r="AB35" i="15"/>
  <c r="AG28" i="15"/>
  <c r="AB28" i="15"/>
  <c r="J15" i="15"/>
  <c r="J15" i="30" s="1"/>
  <c r="AA35" i="30"/>
  <c r="AG47" i="15"/>
  <c r="AG35" i="30" s="1"/>
  <c r="AA28" i="30"/>
  <c r="AG41" i="15"/>
  <c r="AG28" i="30" s="1"/>
  <c r="AG21" i="15"/>
  <c r="AB21" i="15"/>
  <c r="AB22" i="15"/>
  <c r="AG22" i="15"/>
  <c r="T22" i="30"/>
  <c r="AA29" i="30"/>
  <c r="AG42" i="15"/>
  <c r="AA36" i="30"/>
  <c r="AG48" i="15"/>
  <c r="V36" i="15"/>
  <c r="AG7" i="30"/>
  <c r="H6" i="30"/>
  <c r="AA42" i="30"/>
  <c r="AG53" i="15"/>
  <c r="AG42" i="30" s="1"/>
  <c r="AG24" i="30"/>
  <c r="AG13" i="15"/>
  <c r="AG13" i="30" s="1"/>
  <c r="AB14" i="15"/>
  <c r="AB14" i="30" s="1"/>
  <c r="AG14" i="15"/>
  <c r="AG14" i="30" s="1"/>
  <c r="P29" i="15"/>
  <c r="N21" i="30"/>
  <c r="P35" i="15"/>
  <c r="Z22" i="30"/>
  <c r="AB30" i="15"/>
  <c r="AA22" i="30"/>
  <c r="AG36" i="15"/>
  <c r="AB36" i="15"/>
  <c r="T30" i="30"/>
  <c r="V37" i="15"/>
  <c r="V23" i="30" s="1"/>
  <c r="E236" i="18"/>
  <c r="E238" i="18" s="1"/>
  <c r="E244" i="18" s="1"/>
  <c r="E248" i="18" s="1"/>
  <c r="E279" i="18" s="1"/>
  <c r="F237" i="18"/>
  <c r="F238" i="18" s="1"/>
  <c r="F244" i="18" s="1"/>
  <c r="F248" i="18" s="1"/>
  <c r="F279" i="18" s="1"/>
  <c r="J13" i="15"/>
  <c r="J13" i="30" s="1"/>
  <c r="J8" i="30"/>
  <c r="J6" i="15"/>
  <c r="J6" i="30" s="1"/>
  <c r="J5" i="15" l="1"/>
  <c r="J5" i="30" s="1"/>
  <c r="P13" i="15"/>
  <c r="P13" i="30" s="1"/>
  <c r="N13" i="30"/>
  <c r="V13" i="15"/>
  <c r="V13" i="30" s="1"/>
  <c r="T13" i="30"/>
  <c r="AB13" i="15"/>
  <c r="AB13" i="30" s="1"/>
  <c r="Z13" i="30"/>
  <c r="G302" i="18"/>
  <c r="G306" i="18" s="1"/>
  <c r="G337" i="18" s="1"/>
  <c r="F292" i="18"/>
  <c r="F295" i="18" s="1"/>
  <c r="F296" i="18" s="1"/>
  <c r="F302" i="18" s="1"/>
  <c r="F306" i="18" s="1"/>
  <c r="F337" i="18" s="1"/>
  <c r="D251" i="18"/>
  <c r="J8" i="15"/>
  <c r="Z5" i="30"/>
  <c r="AB5" i="15"/>
  <c r="T16" i="15"/>
  <c r="V8" i="15"/>
  <c r="N16" i="15"/>
  <c r="P8" i="15"/>
  <c r="T5" i="30"/>
  <c r="V5" i="15"/>
  <c r="N5" i="30"/>
  <c r="P5" i="15"/>
  <c r="Z16" i="15"/>
  <c r="AB8" i="15"/>
  <c r="D255" i="18"/>
  <c r="D250" i="18"/>
  <c r="D254" i="18"/>
  <c r="G282" i="18"/>
  <c r="G226" i="18"/>
  <c r="G228" i="18" s="1"/>
  <c r="W8" i="15" s="1"/>
  <c r="W16" i="15" s="1"/>
  <c r="W16" i="30" s="1"/>
  <c r="D244" i="18"/>
  <c r="D248" i="18" s="1"/>
  <c r="D252" i="18"/>
  <c r="C330" i="18"/>
  <c r="C334" i="18"/>
  <c r="C321" i="18"/>
  <c r="C327" i="18"/>
  <c r="C331" i="18"/>
  <c r="C326" i="18"/>
  <c r="C319" i="18"/>
  <c r="C328" i="18"/>
  <c r="C332" i="18"/>
  <c r="C324" i="18"/>
  <c r="C329" i="18"/>
  <c r="C333" i="18"/>
  <c r="C320" i="18"/>
  <c r="D199" i="18"/>
  <c r="D305" i="18"/>
  <c r="D303" i="18"/>
  <c r="D300" i="18"/>
  <c r="D298" i="18"/>
  <c r="D296" i="18"/>
  <c r="D314" i="18" s="1"/>
  <c r="D304" i="18"/>
  <c r="D301" i="18"/>
  <c r="D299" i="18"/>
  <c r="F284" i="18"/>
  <c r="F286" i="18" s="1"/>
  <c r="F340" i="18"/>
  <c r="F342" i="18" s="1"/>
  <c r="E226" i="18"/>
  <c r="E228" i="18" s="1"/>
  <c r="E282" i="18"/>
  <c r="J16" i="15"/>
  <c r="E28" i="15"/>
  <c r="E21" i="15"/>
  <c r="E47" i="15"/>
  <c r="E35" i="30" s="1"/>
  <c r="E53" i="15"/>
  <c r="E42" i="30" s="1"/>
  <c r="E41" i="15"/>
  <c r="E28" i="30" s="1"/>
  <c r="AH23" i="30"/>
  <c r="AF37" i="30"/>
  <c r="AH43" i="15"/>
  <c r="AH30" i="30" s="1"/>
  <c r="AF35" i="30"/>
  <c r="J14" i="15"/>
  <c r="J14" i="30" s="1"/>
  <c r="AH24" i="30"/>
  <c r="N28" i="30"/>
  <c r="P41" i="15"/>
  <c r="AF22" i="30"/>
  <c r="AH42" i="15"/>
  <c r="AB22" i="30"/>
  <c r="Z29" i="30"/>
  <c r="N22" i="30"/>
  <c r="P36" i="15"/>
  <c r="V22" i="30"/>
  <c r="AB42" i="15"/>
  <c r="AH28" i="15"/>
  <c r="AH29" i="15"/>
  <c r="N30" i="30"/>
  <c r="P43" i="15"/>
  <c r="AG29" i="30"/>
  <c r="AG36" i="30"/>
  <c r="AB24" i="15"/>
  <c r="Z21" i="30"/>
  <c r="AG21" i="30"/>
  <c r="AH35" i="15"/>
  <c r="P23" i="30"/>
  <c r="N24" i="30"/>
  <c r="J23" i="15"/>
  <c r="AG22" i="30"/>
  <c r="AH36" i="15"/>
  <c r="AH22" i="15"/>
  <c r="AF24" i="30"/>
  <c r="AB21" i="30"/>
  <c r="Z24" i="30"/>
  <c r="AH41" i="15"/>
  <c r="AH28" i="30" s="1"/>
  <c r="P21" i="30"/>
  <c r="Z23" i="30"/>
  <c r="AB37" i="15"/>
  <c r="T29" i="30"/>
  <c r="V42" i="15"/>
  <c r="AH21" i="15"/>
  <c r="T21" i="30"/>
  <c r="V35" i="15"/>
  <c r="AB31" i="15"/>
  <c r="T24" i="30"/>
  <c r="AG43" i="30"/>
  <c r="P31" i="15"/>
  <c r="V43" i="15"/>
  <c r="V30" i="30" s="1"/>
  <c r="T37" i="30"/>
  <c r="E294" i="18"/>
  <c r="E296" i="18" s="1"/>
  <c r="E302" i="18" s="1"/>
  <c r="E306" i="18" s="1"/>
  <c r="E337" i="18" s="1"/>
  <c r="J9" i="15" l="1"/>
  <c r="J9" i="30" s="1"/>
  <c r="P16" i="15"/>
  <c r="N16" i="30"/>
  <c r="AB16" i="15"/>
  <c r="AB16" i="30" s="1"/>
  <c r="Z16" i="30"/>
  <c r="V16" i="15"/>
  <c r="V16" i="30" s="1"/>
  <c r="T16" i="30"/>
  <c r="AB17" i="15"/>
  <c r="AB17" i="30" s="1"/>
  <c r="L16" i="15"/>
  <c r="L16" i="30" s="1"/>
  <c r="J16" i="30"/>
  <c r="D257" i="18"/>
  <c r="D259" i="18" s="1"/>
  <c r="D279" i="18" s="1"/>
  <c r="V5" i="30"/>
  <c r="V9" i="15"/>
  <c r="V9" i="30" s="1"/>
  <c r="V17" i="15"/>
  <c r="V17" i="30" s="1"/>
  <c r="P5" i="30"/>
  <c r="P9" i="15"/>
  <c r="P9" i="30" s="1"/>
  <c r="AB5" i="30"/>
  <c r="AB9" i="15"/>
  <c r="AB9" i="30" s="1"/>
  <c r="G340" i="18"/>
  <c r="G342" i="18" s="1"/>
  <c r="G344" i="18" s="1"/>
  <c r="AI8" i="15" s="1"/>
  <c r="AI16" i="15" s="1"/>
  <c r="AI16" i="30" s="1"/>
  <c r="G284" i="18"/>
  <c r="G286" i="18" s="1"/>
  <c r="AC8" i="15" s="1"/>
  <c r="AC16" i="15" s="1"/>
  <c r="AC16" i="30" s="1"/>
  <c r="D201" i="18"/>
  <c r="D221" i="18" s="1"/>
  <c r="D313" i="18"/>
  <c r="D309" i="18"/>
  <c r="F344" i="18"/>
  <c r="D308" i="18"/>
  <c r="D310" i="18"/>
  <c r="D312" i="18"/>
  <c r="D302" i="18"/>
  <c r="D306" i="18" s="1"/>
  <c r="D311" i="18"/>
  <c r="E284" i="18"/>
  <c r="E286" i="18" s="1"/>
  <c r="E340" i="18"/>
  <c r="E342" i="18" s="1"/>
  <c r="E344" i="18" s="1"/>
  <c r="K35" i="15"/>
  <c r="K21" i="30" s="1"/>
  <c r="K28" i="15"/>
  <c r="E30" i="15"/>
  <c r="E29" i="15"/>
  <c r="E22" i="15"/>
  <c r="E23" i="15"/>
  <c r="K21" i="15"/>
  <c r="E49" i="15"/>
  <c r="E37" i="30" s="1"/>
  <c r="E48" i="15"/>
  <c r="E36" i="30" s="1"/>
  <c r="K47" i="15"/>
  <c r="K35" i="30" s="1"/>
  <c r="E54" i="15"/>
  <c r="E43" i="30" s="1"/>
  <c r="E45" i="30"/>
  <c r="E55" i="15"/>
  <c r="E44" i="30" s="1"/>
  <c r="K53" i="15"/>
  <c r="K42" i="30" s="1"/>
  <c r="E42" i="15"/>
  <c r="E29" i="30" s="1"/>
  <c r="E43" i="15"/>
  <c r="E30" i="30" s="1"/>
  <c r="K41" i="15"/>
  <c r="K28" i="30" s="1"/>
  <c r="J17" i="15"/>
  <c r="J17" i="30" s="1"/>
  <c r="E24" i="30"/>
  <c r="E38" i="30"/>
  <c r="E31" i="30"/>
  <c r="AH55" i="15"/>
  <c r="AH49" i="15"/>
  <c r="AH47" i="15"/>
  <c r="AH35" i="30" s="1"/>
  <c r="V38" i="15"/>
  <c r="V25" i="30" s="1"/>
  <c r="P38" i="15"/>
  <c r="P25" i="30" s="1"/>
  <c r="J22" i="15"/>
  <c r="T31" i="30"/>
  <c r="Z30" i="30"/>
  <c r="AB43" i="15"/>
  <c r="AH29" i="30"/>
  <c r="P30" i="30"/>
  <c r="N29" i="30"/>
  <c r="P42" i="15"/>
  <c r="Z36" i="30"/>
  <c r="AB48" i="15"/>
  <c r="P28" i="30"/>
  <c r="V21" i="30"/>
  <c r="Z31" i="30"/>
  <c r="N31" i="30"/>
  <c r="Z28" i="30"/>
  <c r="AB41" i="15"/>
  <c r="AB29" i="30"/>
  <c r="AH53" i="15"/>
  <c r="AH42" i="30" s="1"/>
  <c r="AF42" i="30"/>
  <c r="V24" i="30"/>
  <c r="AH24" i="15"/>
  <c r="T36" i="30"/>
  <c r="V48" i="15"/>
  <c r="AB24" i="30"/>
  <c r="AF31" i="30"/>
  <c r="AH44" i="15"/>
  <c r="AH32" i="30" s="1"/>
  <c r="AH22" i="30"/>
  <c r="P24" i="30"/>
  <c r="N37" i="30"/>
  <c r="P49" i="15"/>
  <c r="AH31" i="15"/>
  <c r="P22" i="30"/>
  <c r="AH21" i="30"/>
  <c r="AH38" i="15"/>
  <c r="AH25" i="30" s="1"/>
  <c r="J21" i="15"/>
  <c r="T28" i="30"/>
  <c r="V41" i="15"/>
  <c r="V29" i="30"/>
  <c r="AB23" i="30"/>
  <c r="AB38" i="15"/>
  <c r="AB25" i="30" s="1"/>
  <c r="AF29" i="30"/>
  <c r="N35" i="30"/>
  <c r="P47" i="15"/>
  <c r="H23" i="30"/>
  <c r="J30" i="15"/>
  <c r="V49" i="15"/>
  <c r="V37" i="30" s="1"/>
  <c r="X16" i="15" l="1"/>
  <c r="X16" i="30" s="1"/>
  <c r="R16" i="15"/>
  <c r="R16" i="30" s="1"/>
  <c r="P16" i="30"/>
  <c r="P17" i="15"/>
  <c r="P17" i="30" s="1"/>
  <c r="AD16" i="15"/>
  <c r="AD16" i="30" s="1"/>
  <c r="D315" i="18"/>
  <c r="K37" i="15"/>
  <c r="K23" i="30" s="1"/>
  <c r="K36" i="15"/>
  <c r="K22" i="30" s="1"/>
  <c r="K30" i="15"/>
  <c r="K29" i="15"/>
  <c r="Q35" i="15"/>
  <c r="Q28" i="15"/>
  <c r="K23" i="15"/>
  <c r="Q21" i="15"/>
  <c r="K22" i="15"/>
  <c r="K48" i="15"/>
  <c r="K36" i="30" s="1"/>
  <c r="Q47" i="15"/>
  <c r="Q35" i="30" s="1"/>
  <c r="K49" i="15"/>
  <c r="K37" i="30" s="1"/>
  <c r="Q53" i="15"/>
  <c r="Q42" i="30" s="1"/>
  <c r="K55" i="15"/>
  <c r="K44" i="30" s="1"/>
  <c r="K45" i="30"/>
  <c r="K54" i="15"/>
  <c r="K43" i="30" s="1"/>
  <c r="K43" i="15"/>
  <c r="K30" i="30" s="1"/>
  <c r="Q41" i="15"/>
  <c r="K42" i="15"/>
  <c r="K29" i="30" s="1"/>
  <c r="AH37" i="30"/>
  <c r="K24" i="30"/>
  <c r="K38" i="30"/>
  <c r="K31" i="30"/>
  <c r="AF44" i="30"/>
  <c r="P44" i="15"/>
  <c r="P32" i="30" s="1"/>
  <c r="J24" i="15"/>
  <c r="V55" i="15"/>
  <c r="V44" i="30" s="1"/>
  <c r="T44" i="30"/>
  <c r="T35" i="30"/>
  <c r="V47" i="15"/>
  <c r="P37" i="30"/>
  <c r="V54" i="15"/>
  <c r="T43" i="30"/>
  <c r="P31" i="30"/>
  <c r="Z43" i="30"/>
  <c r="AB54" i="15"/>
  <c r="P35" i="30"/>
  <c r="AB28" i="30"/>
  <c r="AB44" i="15"/>
  <c r="AB32" i="30" s="1"/>
  <c r="P29" i="30"/>
  <c r="V31" i="30"/>
  <c r="V44" i="15"/>
  <c r="V32" i="30" s="1"/>
  <c r="L21" i="15"/>
  <c r="AF38" i="30"/>
  <c r="N38" i="30"/>
  <c r="AB36" i="30"/>
  <c r="AB30" i="30"/>
  <c r="T38" i="30"/>
  <c r="AF36" i="30"/>
  <c r="AH48" i="15"/>
  <c r="Z38" i="30"/>
  <c r="P53" i="15"/>
  <c r="N42" i="30"/>
  <c r="V28" i="30"/>
  <c r="AH44" i="30"/>
  <c r="P55" i="15"/>
  <c r="N44" i="30"/>
  <c r="AH31" i="30"/>
  <c r="V36" i="30"/>
  <c r="Z35" i="30"/>
  <c r="AB47" i="15"/>
  <c r="AB31" i="30"/>
  <c r="N36" i="30"/>
  <c r="P48" i="15"/>
  <c r="Z37" i="30"/>
  <c r="AB49" i="15"/>
  <c r="H22" i="30"/>
  <c r="J29" i="15"/>
  <c r="H30" i="30"/>
  <c r="J37" i="15"/>
  <c r="H24" i="30"/>
  <c r="H21" i="30"/>
  <c r="J28" i="15"/>
  <c r="D47" i="18"/>
  <c r="D317" i="18" l="1"/>
  <c r="D337" i="18" s="1"/>
  <c r="L30" i="15"/>
  <c r="R47" i="15"/>
  <c r="R35" i="30" s="1"/>
  <c r="Q37" i="15"/>
  <c r="Q21" i="30"/>
  <c r="R35" i="15"/>
  <c r="R21" i="30" s="1"/>
  <c r="W35" i="15"/>
  <c r="Q36" i="15"/>
  <c r="Q30" i="15"/>
  <c r="Q29" i="15"/>
  <c r="W28" i="15"/>
  <c r="R28" i="15"/>
  <c r="L22" i="15"/>
  <c r="R21" i="15"/>
  <c r="L23" i="15"/>
  <c r="W21" i="15"/>
  <c r="Q22" i="15"/>
  <c r="Q23" i="15"/>
  <c r="Q48" i="15"/>
  <c r="Q36" i="30" s="1"/>
  <c r="Q49" i="15"/>
  <c r="W47" i="15"/>
  <c r="W35" i="30" s="1"/>
  <c r="Q55" i="15"/>
  <c r="Q44" i="30" s="1"/>
  <c r="W53" i="15"/>
  <c r="W42" i="30" s="1"/>
  <c r="Q54" i="15"/>
  <c r="Q43" i="30" s="1"/>
  <c r="Q45" i="30"/>
  <c r="Q43" i="15"/>
  <c r="Q28" i="30"/>
  <c r="R41" i="15"/>
  <c r="R28" i="30" s="1"/>
  <c r="W41" i="15"/>
  <c r="Q42" i="15"/>
  <c r="Q38" i="30"/>
  <c r="P50" i="15"/>
  <c r="P39" i="30" s="1"/>
  <c r="N43" i="30"/>
  <c r="P54" i="15"/>
  <c r="N45" i="30"/>
  <c r="AB43" i="30"/>
  <c r="V35" i="30"/>
  <c r="V50" i="15"/>
  <c r="V39" i="30" s="1"/>
  <c r="L37" i="15"/>
  <c r="L23" i="30" s="1"/>
  <c r="J23" i="30"/>
  <c r="L29" i="15"/>
  <c r="AB37" i="30"/>
  <c r="AB53" i="15"/>
  <c r="Z42" i="30"/>
  <c r="P44" i="30"/>
  <c r="Z45" i="30"/>
  <c r="AF43" i="30"/>
  <c r="AH54" i="15"/>
  <c r="V38" i="30"/>
  <c r="AH38" i="30"/>
  <c r="V43" i="30"/>
  <c r="AB55" i="15"/>
  <c r="Z44" i="30"/>
  <c r="AB35" i="30"/>
  <c r="AB50" i="15"/>
  <c r="AB39" i="30" s="1"/>
  <c r="P42" i="30"/>
  <c r="R53" i="15"/>
  <c r="AH36" i="30"/>
  <c r="AH50" i="15"/>
  <c r="AH39" i="30" s="1"/>
  <c r="P38" i="30"/>
  <c r="V53" i="15"/>
  <c r="T42" i="30"/>
  <c r="P36" i="30"/>
  <c r="AB38" i="30"/>
  <c r="T45" i="30"/>
  <c r="AF45" i="30"/>
  <c r="H28" i="30"/>
  <c r="J35" i="15"/>
  <c r="J21" i="30" s="1"/>
  <c r="H31" i="30"/>
  <c r="H29" i="30"/>
  <c r="J36" i="15"/>
  <c r="H37" i="30"/>
  <c r="J43" i="15"/>
  <c r="J31" i="15"/>
  <c r="L28" i="15"/>
  <c r="E54" i="18"/>
  <c r="E6" i="15" s="1"/>
  <c r="D51" i="18"/>
  <c r="D109" i="18" s="1"/>
  <c r="D167" i="18" s="1"/>
  <c r="D225" i="18" s="1"/>
  <c r="D283" i="18" s="1"/>
  <c r="D341" i="18" s="1"/>
  <c r="D50" i="18"/>
  <c r="D108" i="18" s="1"/>
  <c r="D166" i="18" s="1"/>
  <c r="E6" i="30" l="1"/>
  <c r="E14" i="15"/>
  <c r="E14" i="30" s="1"/>
  <c r="D168" i="18"/>
  <c r="D170" i="18" s="1"/>
  <c r="D224" i="18"/>
  <c r="R48" i="15"/>
  <c r="R36" i="30" s="1"/>
  <c r="R38" i="30"/>
  <c r="R55" i="15"/>
  <c r="R44" i="30" s="1"/>
  <c r="X47" i="15"/>
  <c r="X35" i="30" s="1"/>
  <c r="W37" i="15"/>
  <c r="Q22" i="30"/>
  <c r="R36" i="15"/>
  <c r="R22" i="30" s="1"/>
  <c r="AC35" i="15"/>
  <c r="W21" i="30"/>
  <c r="X35" i="15"/>
  <c r="X21" i="30" s="1"/>
  <c r="Q23" i="30"/>
  <c r="R37" i="15"/>
  <c r="R23" i="30" s="1"/>
  <c r="W36" i="15"/>
  <c r="W29" i="15"/>
  <c r="R29" i="15"/>
  <c r="X28" i="15"/>
  <c r="R30" i="15"/>
  <c r="W30" i="15"/>
  <c r="AC28" i="15"/>
  <c r="L24" i="15"/>
  <c r="R22" i="15"/>
  <c r="W23" i="15"/>
  <c r="W22" i="15"/>
  <c r="AC21" i="15"/>
  <c r="R23" i="15"/>
  <c r="X21" i="15"/>
  <c r="W49" i="15"/>
  <c r="AC47" i="15"/>
  <c r="Q37" i="30"/>
  <c r="R49" i="15"/>
  <c r="R37" i="30" s="1"/>
  <c r="W48" i="15"/>
  <c r="W54" i="15"/>
  <c r="AC53" i="15"/>
  <c r="AC42" i="30" s="1"/>
  <c r="W45" i="30"/>
  <c r="W55" i="15"/>
  <c r="AC41" i="15"/>
  <c r="W42" i="15"/>
  <c r="W43" i="15"/>
  <c r="W28" i="30"/>
  <c r="X41" i="15"/>
  <c r="X28" i="30" s="1"/>
  <c r="Q30" i="30"/>
  <c r="R43" i="15"/>
  <c r="R30" i="30" s="1"/>
  <c r="Q29" i="30"/>
  <c r="R42" i="15"/>
  <c r="R29" i="30" s="1"/>
  <c r="Q24" i="30"/>
  <c r="Q31" i="30"/>
  <c r="E8" i="30"/>
  <c r="L31" i="15"/>
  <c r="L36" i="15"/>
  <c r="L22" i="30" s="1"/>
  <c r="J22" i="30"/>
  <c r="V42" i="30"/>
  <c r="X53" i="15"/>
  <c r="V56" i="15"/>
  <c r="V46" i="30" s="1"/>
  <c r="AB45" i="30"/>
  <c r="R45" i="30"/>
  <c r="P45" i="30"/>
  <c r="V45" i="30"/>
  <c r="AH43" i="30"/>
  <c r="AH56" i="15"/>
  <c r="AH46" i="30" s="1"/>
  <c r="AB42" i="30"/>
  <c r="AB56" i="15"/>
  <c r="AB46" i="30" s="1"/>
  <c r="R54" i="15"/>
  <c r="R43" i="30" s="1"/>
  <c r="P43" i="30"/>
  <c r="L43" i="15"/>
  <c r="L30" i="30" s="1"/>
  <c r="J30" i="30"/>
  <c r="L24" i="30"/>
  <c r="J24" i="30"/>
  <c r="P56" i="15"/>
  <c r="P46" i="30" s="1"/>
  <c r="AH45" i="30"/>
  <c r="R42" i="30"/>
  <c r="AB44" i="30"/>
  <c r="J49" i="15"/>
  <c r="H38" i="30"/>
  <c r="L35" i="15"/>
  <c r="J38" i="15"/>
  <c r="J25" i="30" s="1"/>
  <c r="H36" i="30"/>
  <c r="J42" i="15"/>
  <c r="H35" i="30"/>
  <c r="J41" i="15"/>
  <c r="J28" i="30" s="1"/>
  <c r="F54" i="18"/>
  <c r="D52" i="18"/>
  <c r="D54" i="18" s="1"/>
  <c r="E5" i="15" l="1"/>
  <c r="R31" i="15"/>
  <c r="D226" i="18"/>
  <c r="D228" i="18" s="1"/>
  <c r="D282" i="18"/>
  <c r="AD53" i="15"/>
  <c r="AD42" i="30" s="1"/>
  <c r="X45" i="30"/>
  <c r="L25" i="15"/>
  <c r="R50" i="15"/>
  <c r="R39" i="30" s="1"/>
  <c r="W22" i="30"/>
  <c r="X36" i="15"/>
  <c r="X22" i="30" s="1"/>
  <c r="AC36" i="15"/>
  <c r="AI37" i="15"/>
  <c r="AI36" i="15"/>
  <c r="AC21" i="30"/>
  <c r="AD35" i="15"/>
  <c r="AD21" i="30" s="1"/>
  <c r="W23" i="30"/>
  <c r="X37" i="15"/>
  <c r="X23" i="30" s="1"/>
  <c r="AC37" i="15"/>
  <c r="AI35" i="15"/>
  <c r="AD28" i="15"/>
  <c r="AI28" i="15"/>
  <c r="AC30" i="15"/>
  <c r="AC29" i="15"/>
  <c r="X30" i="15"/>
  <c r="X29" i="15"/>
  <c r="AI30" i="15"/>
  <c r="AI29" i="15"/>
  <c r="AI23" i="15"/>
  <c r="AD21" i="15"/>
  <c r="X23" i="15"/>
  <c r="AC22" i="15"/>
  <c r="AI22" i="15"/>
  <c r="X22" i="15"/>
  <c r="AI21" i="15"/>
  <c r="AC23" i="15"/>
  <c r="AC49" i="15"/>
  <c r="W36" i="30"/>
  <c r="X48" i="15"/>
  <c r="X36" i="30" s="1"/>
  <c r="AC35" i="30"/>
  <c r="AD47" i="15"/>
  <c r="AD35" i="30" s="1"/>
  <c r="AI49" i="15"/>
  <c r="AI48" i="15"/>
  <c r="W37" i="30"/>
  <c r="X49" i="15"/>
  <c r="X37" i="30" s="1"/>
  <c r="AI47" i="15"/>
  <c r="AC48" i="15"/>
  <c r="AC55" i="15"/>
  <c r="W44" i="30"/>
  <c r="X55" i="15"/>
  <c r="X44" i="30" s="1"/>
  <c r="AI55" i="15"/>
  <c r="AI53" i="15"/>
  <c r="AC54" i="15"/>
  <c r="W43" i="30"/>
  <c r="X54" i="15"/>
  <c r="X43" i="30" s="1"/>
  <c r="AI54" i="15"/>
  <c r="AI42" i="15"/>
  <c r="AI41" i="15"/>
  <c r="W29" i="30"/>
  <c r="X42" i="15"/>
  <c r="X29" i="30" s="1"/>
  <c r="AC43" i="15"/>
  <c r="AI43" i="15"/>
  <c r="W30" i="30"/>
  <c r="X43" i="15"/>
  <c r="X30" i="30" s="1"/>
  <c r="AC28" i="30"/>
  <c r="AD41" i="15"/>
  <c r="AD28" i="30" s="1"/>
  <c r="AC42" i="15"/>
  <c r="E7" i="15"/>
  <c r="R56" i="15"/>
  <c r="R46" i="30" s="1"/>
  <c r="R24" i="30"/>
  <c r="R38" i="15"/>
  <c r="R80" i="15" s="1"/>
  <c r="W24" i="30"/>
  <c r="W38" i="30"/>
  <c r="W31" i="30"/>
  <c r="R31" i="30"/>
  <c r="R44" i="15"/>
  <c r="R32" i="30" s="1"/>
  <c r="R32" i="15"/>
  <c r="R24" i="15"/>
  <c r="L49" i="15"/>
  <c r="L37" i="30" s="1"/>
  <c r="J37" i="30"/>
  <c r="X42" i="30"/>
  <c r="L38" i="15"/>
  <c r="L80" i="15" s="1"/>
  <c r="L21" i="30"/>
  <c r="J55" i="15"/>
  <c r="H44" i="30"/>
  <c r="L32" i="15"/>
  <c r="L42" i="15"/>
  <c r="L29" i="30" s="1"/>
  <c r="J29" i="30"/>
  <c r="L31" i="30"/>
  <c r="J31" i="30"/>
  <c r="J48" i="15"/>
  <c r="L41" i="15"/>
  <c r="J44" i="15"/>
  <c r="J32" i="30" s="1"/>
  <c r="J47" i="15"/>
  <c r="J35" i="30" s="1"/>
  <c r="D55" i="18"/>
  <c r="E5" i="30" l="1"/>
  <c r="E13" i="15"/>
  <c r="E13" i="30" s="1"/>
  <c r="E7" i="30"/>
  <c r="E15" i="15"/>
  <c r="E15" i="30" s="1"/>
  <c r="D284" i="18"/>
  <c r="D286" i="18" s="1"/>
  <c r="D340" i="18"/>
  <c r="D342" i="18" s="1"/>
  <c r="D344" i="18" s="1"/>
  <c r="R25" i="30"/>
  <c r="L25" i="30"/>
  <c r="X56" i="15"/>
  <c r="X46" i="30" s="1"/>
  <c r="X31" i="15"/>
  <c r="AI21" i="30"/>
  <c r="AJ35" i="15"/>
  <c r="AJ21" i="30" s="1"/>
  <c r="AI22" i="30"/>
  <c r="AJ36" i="15"/>
  <c r="AJ22" i="30" s="1"/>
  <c r="AC22" i="30"/>
  <c r="AD36" i="15"/>
  <c r="AD22" i="30" s="1"/>
  <c r="AC23" i="30"/>
  <c r="AD37" i="15"/>
  <c r="AD23" i="30" s="1"/>
  <c r="AI23" i="30"/>
  <c r="AJ37" i="15"/>
  <c r="AJ23" i="30" s="1"/>
  <c r="AJ29" i="15"/>
  <c r="AD29" i="15"/>
  <c r="AJ28" i="15"/>
  <c r="AJ30" i="15"/>
  <c r="AD30" i="15"/>
  <c r="AD23" i="15"/>
  <c r="AD22" i="15"/>
  <c r="AJ21" i="15"/>
  <c r="AJ22" i="15"/>
  <c r="AJ23" i="15"/>
  <c r="AC36" i="30"/>
  <c r="AD48" i="15"/>
  <c r="AD36" i="30" s="1"/>
  <c r="AI37" i="30"/>
  <c r="AJ49" i="15"/>
  <c r="AJ37" i="30" s="1"/>
  <c r="AI35" i="30"/>
  <c r="AJ47" i="15"/>
  <c r="AJ35" i="30" s="1"/>
  <c r="AI36" i="30"/>
  <c r="AJ48" i="15"/>
  <c r="AJ36" i="30" s="1"/>
  <c r="AC37" i="30"/>
  <c r="AD49" i="15"/>
  <c r="AD37" i="30" s="1"/>
  <c r="AI42" i="30"/>
  <c r="AJ53" i="15"/>
  <c r="AI44" i="30"/>
  <c r="AJ55" i="15"/>
  <c r="AJ44" i="30" s="1"/>
  <c r="AC45" i="30"/>
  <c r="AD45" i="30"/>
  <c r="AI43" i="30"/>
  <c r="AJ54" i="15"/>
  <c r="AJ43" i="30" s="1"/>
  <c r="AC43" i="30"/>
  <c r="AD54" i="15"/>
  <c r="AI45" i="30"/>
  <c r="AJ45" i="30"/>
  <c r="AC44" i="30"/>
  <c r="AD55" i="15"/>
  <c r="AD44" i="30" s="1"/>
  <c r="AC29" i="30"/>
  <c r="AD42" i="15"/>
  <c r="AD29" i="30" s="1"/>
  <c r="AC30" i="30"/>
  <c r="AD43" i="15"/>
  <c r="AD30" i="30" s="1"/>
  <c r="AI28" i="30"/>
  <c r="AJ41" i="15"/>
  <c r="AJ28" i="30" s="1"/>
  <c r="AI30" i="30"/>
  <c r="AJ43" i="15"/>
  <c r="AJ30" i="30" s="1"/>
  <c r="AI29" i="30"/>
  <c r="AJ42" i="15"/>
  <c r="AJ29" i="30" s="1"/>
  <c r="X24" i="30"/>
  <c r="X38" i="15"/>
  <c r="X80" i="15" s="1"/>
  <c r="AC24" i="30"/>
  <c r="AI24" i="30"/>
  <c r="X38" i="30"/>
  <c r="X50" i="15"/>
  <c r="X39" i="30" s="1"/>
  <c r="AI38" i="30"/>
  <c r="AC38" i="30"/>
  <c r="AC31" i="30"/>
  <c r="X31" i="30"/>
  <c r="X44" i="15"/>
  <c r="X32" i="30" s="1"/>
  <c r="AI31" i="30"/>
  <c r="R25" i="15"/>
  <c r="X24" i="15"/>
  <c r="J53" i="15"/>
  <c r="J42" i="30" s="1"/>
  <c r="H42" i="30"/>
  <c r="H45" i="30"/>
  <c r="L55" i="15"/>
  <c r="L44" i="30" s="1"/>
  <c r="J44" i="30"/>
  <c r="L48" i="15"/>
  <c r="L36" i="30" s="1"/>
  <c r="J36" i="30"/>
  <c r="L44" i="15"/>
  <c r="L32" i="30" s="1"/>
  <c r="L28" i="30"/>
  <c r="J54" i="15"/>
  <c r="H43" i="30"/>
  <c r="L38" i="30"/>
  <c r="J38" i="30"/>
  <c r="L47" i="15"/>
  <c r="J50" i="15"/>
  <c r="J39" i="30" s="1"/>
  <c r="R81" i="15" l="1"/>
  <c r="R70" i="30"/>
  <c r="X25" i="30"/>
  <c r="AD31" i="15"/>
  <c r="X32" i="15"/>
  <c r="AJ31" i="15"/>
  <c r="AD43" i="30"/>
  <c r="AD56" i="15"/>
  <c r="AD46" i="30" s="1"/>
  <c r="AJ42" i="30"/>
  <c r="AJ56" i="15"/>
  <c r="AJ46" i="30" s="1"/>
  <c r="AD24" i="30"/>
  <c r="AD38" i="15"/>
  <c r="AD80" i="15" s="1"/>
  <c r="AJ24" i="30"/>
  <c r="AJ38" i="15"/>
  <c r="AJ80" i="15" s="1"/>
  <c r="AJ38" i="30"/>
  <c r="AJ50" i="15"/>
  <c r="AJ39" i="30" s="1"/>
  <c r="AD38" i="30"/>
  <c r="AD50" i="15"/>
  <c r="AD39" i="30" s="1"/>
  <c r="AJ31" i="30"/>
  <c r="AJ44" i="15"/>
  <c r="AJ32" i="30" s="1"/>
  <c r="AD31" i="30"/>
  <c r="AD44" i="15"/>
  <c r="AD32" i="30" s="1"/>
  <c r="X25" i="15"/>
  <c r="AJ24" i="15"/>
  <c r="AD24" i="15"/>
  <c r="J56" i="15"/>
  <c r="J46" i="30" s="1"/>
  <c r="L54" i="15"/>
  <c r="L43" i="30" s="1"/>
  <c r="J43" i="30"/>
  <c r="L50" i="15"/>
  <c r="L39" i="30" s="1"/>
  <c r="L35" i="30"/>
  <c r="L53" i="15"/>
  <c r="L45" i="30"/>
  <c r="J45" i="30"/>
  <c r="AD32" i="15" l="1"/>
  <c r="AJ32" i="15"/>
  <c r="AJ25" i="30"/>
  <c r="R82" i="15"/>
  <c r="R72" i="30" s="1"/>
  <c r="R71" i="30"/>
  <c r="AD25" i="30"/>
  <c r="X70" i="30"/>
  <c r="X81" i="15"/>
  <c r="AJ25" i="15"/>
  <c r="AD25" i="15"/>
  <c r="L56" i="15"/>
  <c r="L42" i="30"/>
  <c r="L81" i="15" l="1"/>
  <c r="L70" i="30"/>
  <c r="X82" i="15"/>
  <c r="X72" i="30" s="1"/>
  <c r="X71" i="30"/>
  <c r="AD70" i="30"/>
  <c r="AD81" i="15"/>
  <c r="AJ81" i="15"/>
  <c r="AJ70" i="30"/>
  <c r="L46" i="30"/>
  <c r="AD71" i="30" l="1"/>
  <c r="AD82" i="15"/>
  <c r="AD72" i="30" s="1"/>
  <c r="AJ71" i="30"/>
  <c r="AJ82" i="15"/>
  <c r="AJ72" i="30" s="1"/>
  <c r="L82" i="15"/>
  <c r="L72" i="30" s="1"/>
  <c r="L71" i="30"/>
  <c r="D21" i="15" l="1"/>
  <c r="D28" i="15"/>
  <c r="F28" i="15" s="1"/>
  <c r="E13" i="16"/>
  <c r="B7" i="15"/>
  <c r="B6" i="15"/>
  <c r="B5" i="15" l="1"/>
  <c r="D13" i="15"/>
  <c r="D13" i="30" s="1"/>
  <c r="B8" i="15"/>
  <c r="F21" i="15"/>
  <c r="D6" i="15"/>
  <c r="D6" i="30" s="1"/>
  <c r="B6" i="30"/>
  <c r="D7" i="15"/>
  <c r="B7" i="30"/>
  <c r="B8" i="30"/>
  <c r="D8" i="15" l="1"/>
  <c r="F8" i="15" s="1"/>
  <c r="D17" i="15"/>
  <c r="D17" i="30" s="1"/>
  <c r="F13" i="15"/>
  <c r="F13" i="30" s="1"/>
  <c r="B5" i="30"/>
  <c r="D5" i="15"/>
  <c r="D16" i="15"/>
  <c r="F6" i="15"/>
  <c r="B21" i="30"/>
  <c r="D35" i="15"/>
  <c r="F7" i="15"/>
  <c r="F7" i="30" s="1"/>
  <c r="D7" i="30"/>
  <c r="F8" i="30"/>
  <c r="D8" i="30"/>
  <c r="D15" i="15"/>
  <c r="D15" i="30" s="1"/>
  <c r="D14" i="15"/>
  <c r="D14" i="30" s="1"/>
  <c r="F16" i="15" l="1"/>
  <c r="F16" i="30" s="1"/>
  <c r="D16" i="30"/>
  <c r="D5" i="30"/>
  <c r="F5" i="15"/>
  <c r="F5" i="30" s="1"/>
  <c r="D9" i="15"/>
  <c r="D9" i="30" s="1"/>
  <c r="F6" i="30"/>
  <c r="F14" i="15"/>
  <c r="F14" i="30" s="1"/>
  <c r="F15" i="15"/>
  <c r="F15" i="30" s="1"/>
  <c r="D23" i="15"/>
  <c r="B28" i="30"/>
  <c r="D41" i="15"/>
  <c r="D30" i="15"/>
  <c r="D21" i="30"/>
  <c r="F35" i="15"/>
  <c r="D22" i="15"/>
  <c r="F9" i="15" l="1"/>
  <c r="F17" i="15"/>
  <c r="F21" i="30"/>
  <c r="B35" i="30"/>
  <c r="D47" i="15"/>
  <c r="B23" i="30"/>
  <c r="D37" i="15"/>
  <c r="D28" i="30"/>
  <c r="F41" i="15"/>
  <c r="F23" i="15"/>
  <c r="D29" i="15"/>
  <c r="F30" i="15"/>
  <c r="D24" i="15"/>
  <c r="F22" i="15"/>
  <c r="F17" i="30" l="1"/>
  <c r="F18" i="15"/>
  <c r="F18" i="30" s="1"/>
  <c r="F70" i="15"/>
  <c r="F10" i="15"/>
  <c r="F9" i="30"/>
  <c r="F24" i="15"/>
  <c r="D23" i="30"/>
  <c r="F37" i="15"/>
  <c r="F23" i="30" s="1"/>
  <c r="F29" i="15"/>
  <c r="D31" i="15"/>
  <c r="B42" i="30"/>
  <c r="D53" i="15"/>
  <c r="F28" i="30"/>
  <c r="B30" i="30"/>
  <c r="D43" i="15"/>
  <c r="B22" i="30"/>
  <c r="D36" i="15"/>
  <c r="B24" i="30"/>
  <c r="D35" i="30"/>
  <c r="F47" i="15"/>
  <c r="F65" i="15" l="1"/>
  <c r="F10" i="30"/>
  <c r="D22" i="30"/>
  <c r="F36" i="15"/>
  <c r="D38" i="15"/>
  <c r="D25" i="30" s="1"/>
  <c r="D42" i="30"/>
  <c r="F53" i="15"/>
  <c r="F25" i="15"/>
  <c r="D24" i="30"/>
  <c r="F24" i="30"/>
  <c r="B37" i="30"/>
  <c r="D49" i="15"/>
  <c r="F31" i="15"/>
  <c r="F35" i="30"/>
  <c r="B29" i="30"/>
  <c r="D42" i="15"/>
  <c r="B31" i="30"/>
  <c r="D30" i="30"/>
  <c r="F43" i="15"/>
  <c r="F30" i="30" s="1"/>
  <c r="F32" i="15" l="1"/>
  <c r="B44" i="30"/>
  <c r="D55" i="15"/>
  <c r="B36" i="30"/>
  <c r="D48" i="15"/>
  <c r="F42" i="30"/>
  <c r="F22" i="30"/>
  <c r="F38" i="15"/>
  <c r="F80" i="15" s="1"/>
  <c r="D29" i="30"/>
  <c r="F42" i="15"/>
  <c r="D44" i="15"/>
  <c r="D32" i="30" s="1"/>
  <c r="D31" i="30"/>
  <c r="F31" i="30"/>
  <c r="B38" i="30"/>
  <c r="D37" i="30"/>
  <c r="F49" i="15"/>
  <c r="F37" i="30" s="1"/>
  <c r="F55" i="30" l="1"/>
  <c r="F25" i="30"/>
  <c r="B45" i="30"/>
  <c r="F29" i="30"/>
  <c r="F44" i="15"/>
  <c r="F32" i="30" s="1"/>
  <c r="B43" i="30"/>
  <c r="D54" i="15"/>
  <c r="D44" i="30"/>
  <c r="F55" i="15"/>
  <c r="F44" i="30" s="1"/>
  <c r="D38" i="30"/>
  <c r="F38" i="30"/>
  <c r="D36" i="30"/>
  <c r="F48" i="15"/>
  <c r="D50" i="15"/>
  <c r="D39" i="30" s="1"/>
  <c r="F66" i="15" l="1"/>
  <c r="F56" i="30" s="1"/>
  <c r="F36" i="30"/>
  <c r="F50" i="15"/>
  <c r="F39" i="30" s="1"/>
  <c r="D43" i="30"/>
  <c r="F54" i="15"/>
  <c r="D56" i="15"/>
  <c r="D46" i="30" s="1"/>
  <c r="D45" i="30"/>
  <c r="F45" i="30"/>
  <c r="F67" i="15" l="1"/>
  <c r="F57" i="30" s="1"/>
  <c r="F43" i="30"/>
  <c r="F56" i="15"/>
  <c r="F60" i="30" l="1"/>
  <c r="F46" i="30"/>
  <c r="F70" i="30" l="1"/>
  <c r="F81" i="15"/>
  <c r="F85" i="15"/>
  <c r="F71" i="15"/>
  <c r="F61" i="30" s="1"/>
  <c r="F75" i="30" l="1"/>
  <c r="F82" i="15"/>
  <c r="F71" i="30"/>
  <c r="F86" i="15"/>
  <c r="F76" i="30" s="1"/>
  <c r="F72" i="15"/>
  <c r="F62" i="30" s="1"/>
  <c r="F72" i="30" l="1"/>
  <c r="F87" i="15"/>
  <c r="F77" i="30" s="1"/>
  <c r="C87" i="18"/>
  <c r="D90" i="18" l="1"/>
  <c r="C89" i="18"/>
  <c r="C88" i="18"/>
  <c r="C90" i="18" l="1"/>
  <c r="C148" i="18" l="1"/>
  <c r="C206" i="18"/>
  <c r="C264" i="18" l="1"/>
  <c r="C322" i="18" l="1"/>
  <c r="C94" i="18"/>
  <c r="C100" i="18" l="1"/>
  <c r="C98" i="18"/>
  <c r="C102" i="18"/>
  <c r="C101" i="18"/>
  <c r="C97" i="18"/>
  <c r="C96" i="18"/>
  <c r="C99" i="18"/>
  <c r="C95" i="18"/>
  <c r="D103" i="18"/>
  <c r="C103" i="18" l="1"/>
  <c r="C161" i="18"/>
  <c r="C219" i="18" l="1"/>
  <c r="C335" i="18" l="1"/>
  <c r="C277" i="18"/>
  <c r="C92" i="18"/>
  <c r="D105" i="18"/>
  <c r="C266" i="18" l="1"/>
  <c r="C167" i="18" l="1"/>
  <c r="C225" i="18"/>
  <c r="E110" i="18"/>
  <c r="E112" i="18" s="1"/>
  <c r="K6" i="15" s="1"/>
  <c r="K14" i="15" s="1"/>
  <c r="L8" i="15"/>
  <c r="D110" i="18"/>
  <c r="D112" i="18" s="1"/>
  <c r="F110" i="18"/>
  <c r="F112" i="18" s="1"/>
  <c r="K7" i="15" s="1"/>
  <c r="K15" i="15" s="1"/>
  <c r="C109" i="18"/>
  <c r="C108" i="18"/>
  <c r="K14" i="30" l="1"/>
  <c r="L14" i="15"/>
  <c r="L14" i="30" s="1"/>
  <c r="K15" i="30"/>
  <c r="L15" i="15"/>
  <c r="L15" i="30" s="1"/>
  <c r="D171" i="18"/>
  <c r="Q5" i="15"/>
  <c r="Q13" i="15" s="1"/>
  <c r="W7" i="15"/>
  <c r="W15" i="15" s="1"/>
  <c r="D113" i="18"/>
  <c r="K5" i="15"/>
  <c r="K13" i="15" s="1"/>
  <c r="Q7" i="15"/>
  <c r="Q15" i="15" s="1"/>
  <c r="K6" i="30"/>
  <c r="L6" i="15"/>
  <c r="L6" i="30" s="1"/>
  <c r="L7" i="15"/>
  <c r="L7" i="30" s="1"/>
  <c r="K7" i="30"/>
  <c r="C166" i="18"/>
  <c r="R8" i="15" s="1"/>
  <c r="C110" i="18"/>
  <c r="Q13" i="30" l="1"/>
  <c r="R13" i="15"/>
  <c r="K13" i="30"/>
  <c r="L13" i="15"/>
  <c r="W15" i="30"/>
  <c r="X15" i="15"/>
  <c r="X15" i="30" s="1"/>
  <c r="Q15" i="30"/>
  <c r="R15" i="15"/>
  <c r="R15" i="30" s="1"/>
  <c r="C168" i="18"/>
  <c r="Q6" i="15"/>
  <c r="Q14" i="15" s="1"/>
  <c r="C224" i="18"/>
  <c r="R8" i="30"/>
  <c r="Q8" i="30"/>
  <c r="R7" i="15"/>
  <c r="R7" i="30" s="1"/>
  <c r="Q7" i="30"/>
  <c r="W6" i="15"/>
  <c r="W14" i="15" s="1"/>
  <c r="K5" i="30"/>
  <c r="L5" i="15"/>
  <c r="L9" i="15" s="1"/>
  <c r="W7" i="30"/>
  <c r="X7" i="15"/>
  <c r="X7" i="30" s="1"/>
  <c r="Q5" i="30"/>
  <c r="R5" i="15"/>
  <c r="L8" i="30"/>
  <c r="K8" i="30"/>
  <c r="C283" i="18"/>
  <c r="C341" i="18"/>
  <c r="L13" i="30" l="1"/>
  <c r="L17" i="15"/>
  <c r="L70" i="15" s="1"/>
  <c r="R13" i="30"/>
  <c r="W14" i="30"/>
  <c r="X14" i="15"/>
  <c r="X14" i="30" s="1"/>
  <c r="Q14" i="30"/>
  <c r="R14" i="15"/>
  <c r="R14" i="30" s="1"/>
  <c r="R5" i="30"/>
  <c r="X6" i="15"/>
  <c r="X6" i="30" s="1"/>
  <c r="W6" i="30"/>
  <c r="D229" i="18"/>
  <c r="W5" i="15"/>
  <c r="W13" i="15" s="1"/>
  <c r="AI7" i="15"/>
  <c r="AI15" i="15" s="1"/>
  <c r="AI15" i="30" s="1"/>
  <c r="X8" i="15"/>
  <c r="C226" i="18"/>
  <c r="Q6" i="30"/>
  <c r="R6" i="15"/>
  <c r="R6" i="30" s="1"/>
  <c r="AI6" i="15"/>
  <c r="AI14" i="15" s="1"/>
  <c r="AI14" i="30" s="1"/>
  <c r="AC7" i="15"/>
  <c r="AC15" i="15" s="1"/>
  <c r="L5" i="30"/>
  <c r="C282" i="18"/>
  <c r="AC6" i="15"/>
  <c r="AC14" i="15" s="1"/>
  <c r="L71" i="15" l="1"/>
  <c r="L72" i="15" s="1"/>
  <c r="R17" i="15"/>
  <c r="R18" i="15" s="1"/>
  <c r="R18" i="30" s="1"/>
  <c r="W13" i="30"/>
  <c r="X13" i="15"/>
  <c r="L17" i="30"/>
  <c r="L18" i="15"/>
  <c r="L18" i="30" s="1"/>
  <c r="AC14" i="30"/>
  <c r="AD14" i="15"/>
  <c r="AD14" i="30" s="1"/>
  <c r="AC15" i="30"/>
  <c r="AD15" i="15"/>
  <c r="AD15" i="30" s="1"/>
  <c r="AD8" i="15"/>
  <c r="R9" i="15"/>
  <c r="AC6" i="30"/>
  <c r="AD6" i="15"/>
  <c r="AD6" i="30" s="1"/>
  <c r="W8" i="30"/>
  <c r="X8" i="30"/>
  <c r="C340" i="18"/>
  <c r="D287" i="18"/>
  <c r="AC5" i="15"/>
  <c r="AC13" i="15" s="1"/>
  <c r="L9" i="30"/>
  <c r="L10" i="15"/>
  <c r="AC7" i="30"/>
  <c r="AD7" i="15"/>
  <c r="AD7" i="30" s="1"/>
  <c r="AI6" i="30"/>
  <c r="C284" i="18"/>
  <c r="AI7" i="30"/>
  <c r="W5" i="30"/>
  <c r="X5" i="15"/>
  <c r="R70" i="15" l="1"/>
  <c r="L65" i="15"/>
  <c r="L66" i="15" s="1"/>
  <c r="L67" i="15" s="1"/>
  <c r="R17" i="30"/>
  <c r="X13" i="30"/>
  <c r="X17" i="15"/>
  <c r="AC13" i="30"/>
  <c r="AD13" i="15"/>
  <c r="R10" i="15"/>
  <c r="R9" i="30"/>
  <c r="L60" i="30"/>
  <c r="D345" i="18"/>
  <c r="AI5" i="15"/>
  <c r="AI13" i="15" s="1"/>
  <c r="AI13" i="30" s="1"/>
  <c r="AC8" i="30"/>
  <c r="AD8" i="30"/>
  <c r="X5" i="30"/>
  <c r="X9" i="15"/>
  <c r="L10" i="30"/>
  <c r="AC5" i="30"/>
  <c r="AD5" i="15"/>
  <c r="AD9" i="15" s="1"/>
  <c r="C342" i="18"/>
  <c r="AJ8" i="30"/>
  <c r="AI8" i="30"/>
  <c r="X70" i="15" l="1"/>
  <c r="AD13" i="30"/>
  <c r="AD17" i="15"/>
  <c r="AD70" i="15" s="1"/>
  <c r="AD71" i="15" s="1"/>
  <c r="AD72" i="15" s="1"/>
  <c r="X18" i="15"/>
  <c r="X18" i="30" s="1"/>
  <c r="X17" i="30"/>
  <c r="R65" i="15"/>
  <c r="R66" i="15" s="1"/>
  <c r="R67" i="15" s="1"/>
  <c r="R10" i="30"/>
  <c r="R71" i="15"/>
  <c r="R72" i="15" s="1"/>
  <c r="R62" i="30" s="1"/>
  <c r="R60" i="30"/>
  <c r="L55" i="30"/>
  <c r="X9" i="30"/>
  <c r="X10" i="15"/>
  <c r="AI5" i="30"/>
  <c r="L61" i="30"/>
  <c r="AD5" i="30"/>
  <c r="X71" i="15" l="1"/>
  <c r="X72" i="15" s="1"/>
  <c r="AD17" i="30"/>
  <c r="AD18" i="15"/>
  <c r="AD18" i="30" s="1"/>
  <c r="R55" i="30"/>
  <c r="X65" i="15"/>
  <c r="X66" i="15" s="1"/>
  <c r="X67" i="15" s="1"/>
  <c r="R61" i="30"/>
  <c r="L62" i="30"/>
  <c r="R56" i="30"/>
  <c r="R57" i="30"/>
  <c r="X10" i="30"/>
  <c r="AD9" i="30"/>
  <c r="AD10" i="15"/>
  <c r="X60" i="30"/>
  <c r="L56" i="30"/>
  <c r="L57" i="30"/>
  <c r="AD65" i="15" l="1"/>
  <c r="AD66" i="15" s="1"/>
  <c r="AD67" i="15" s="1"/>
  <c r="X61" i="30"/>
  <c r="AD60" i="30"/>
  <c r="AD10" i="30"/>
  <c r="X55" i="30"/>
  <c r="AD61" i="30" l="1"/>
  <c r="AD62" i="30"/>
  <c r="X56" i="30"/>
  <c r="X57" i="30"/>
  <c r="AD55" i="30"/>
  <c r="X62" i="30"/>
  <c r="AD56" i="30" l="1"/>
  <c r="AD57" i="30"/>
  <c r="AH8" i="15"/>
  <c r="AJ8" i="15" s="1"/>
  <c r="AH7" i="15"/>
  <c r="AF6" i="30"/>
  <c r="AF14" i="15"/>
  <c r="AF14" i="30" s="1"/>
  <c r="AF5" i="30"/>
  <c r="AF13" i="15"/>
  <c r="AH14" i="15" l="1"/>
  <c r="AH13" i="15"/>
  <c r="AJ13" i="15" s="1"/>
  <c r="AF13" i="30"/>
  <c r="AJ14" i="15"/>
  <c r="AJ14" i="30" s="1"/>
  <c r="AH14" i="30"/>
  <c r="AH7" i="30"/>
  <c r="AJ7" i="15"/>
  <c r="AJ7" i="30" s="1"/>
  <c r="AH5" i="15"/>
  <c r="AH6" i="15"/>
  <c r="AF15" i="15"/>
  <c r="AF16" i="15"/>
  <c r="AF7" i="30"/>
  <c r="AH13" i="30" l="1"/>
  <c r="AH16" i="15"/>
  <c r="AF16" i="30"/>
  <c r="AH15" i="15"/>
  <c r="AH17" i="15" s="1"/>
  <c r="AH17" i="30" s="1"/>
  <c r="AF15" i="30"/>
  <c r="AH15" i="30"/>
  <c r="AJ13" i="30"/>
  <c r="AH5" i="30"/>
  <c r="AJ5" i="15"/>
  <c r="AH9" i="15"/>
  <c r="AH9" i="30" s="1"/>
  <c r="AH6" i="30"/>
  <c r="AJ6" i="15"/>
  <c r="AJ6" i="30" s="1"/>
  <c r="AJ15" i="15" l="1"/>
  <c r="AJ15" i="30" s="1"/>
  <c r="AJ16" i="15"/>
  <c r="AJ16" i="30" s="1"/>
  <c r="AH16" i="30"/>
  <c r="AJ17" i="15"/>
  <c r="AJ18" i="15" s="1"/>
  <c r="AJ18" i="30" s="1"/>
  <c r="AJ5" i="30"/>
  <c r="AJ9" i="15"/>
  <c r="AJ70" i="15" l="1"/>
  <c r="F75" i="15" s="1"/>
  <c r="AJ17" i="30"/>
  <c r="AJ9" i="30"/>
  <c r="AJ10" i="15"/>
  <c r="AJ65" i="15" s="1"/>
  <c r="AJ10" i="30" l="1"/>
  <c r="AJ60" i="30"/>
  <c r="AJ71" i="15"/>
  <c r="F65" i="30" l="1"/>
  <c r="F90" i="15"/>
  <c r="F76" i="15"/>
  <c r="F66" i="30" s="1"/>
  <c r="AJ72" i="15"/>
  <c r="AJ61" i="30"/>
  <c r="AJ66" i="15"/>
  <c r="AJ55" i="30"/>
  <c r="AJ62" i="30" l="1"/>
  <c r="F77" i="15"/>
  <c r="F67" i="30" s="1"/>
  <c r="F80" i="30"/>
  <c r="F91" i="15"/>
  <c r="AJ67" i="15"/>
  <c r="AJ57" i="30" s="1"/>
  <c r="AJ56" i="30"/>
  <c r="F81" i="30" l="1"/>
  <c r="F92" i="15"/>
  <c r="F82" i="30" s="1"/>
</calcChain>
</file>

<file path=xl/sharedStrings.xml><?xml version="1.0" encoding="utf-8"?>
<sst xmlns="http://schemas.openxmlformats.org/spreadsheetml/2006/main" count="1334" uniqueCount="178">
  <si>
    <t>1.</t>
  </si>
  <si>
    <t>Rentenversicherung</t>
  </si>
  <si>
    <t>2.</t>
  </si>
  <si>
    <t>Krankenversicherung</t>
  </si>
  <si>
    <t>3.</t>
  </si>
  <si>
    <t>Arbeitslosenversicherung</t>
  </si>
  <si>
    <t>4.</t>
  </si>
  <si>
    <t>Pflegeversicherung</t>
  </si>
  <si>
    <t>5.</t>
  </si>
  <si>
    <t>6.</t>
  </si>
  <si>
    <t>7.</t>
  </si>
  <si>
    <t>1</t>
  </si>
  <si>
    <t>Kosten Betriebsleitung</t>
  </si>
  <si>
    <t>Kosten der Dienstkleidung der Mitarbeiter</t>
  </si>
  <si>
    <t>Kosten für Ausrüstung der Mitarbeiter</t>
  </si>
  <si>
    <t>Gewerbesteuer</t>
  </si>
  <si>
    <t>Betriebshaftpflichtversicherung</t>
  </si>
  <si>
    <t>8.</t>
  </si>
  <si>
    <t>Verbandsbeiträge</t>
  </si>
  <si>
    <t>9.</t>
  </si>
  <si>
    <t>Betriebsratskosten</t>
  </si>
  <si>
    <t>Schwerbehindertenabgabe</t>
  </si>
  <si>
    <t>H</t>
  </si>
  <si>
    <t>I</t>
  </si>
  <si>
    <t>J</t>
  </si>
  <si>
    <t>K</t>
  </si>
  <si>
    <r>
      <rPr>
        <b/>
        <sz val="10"/>
        <rFont val="Arial"/>
        <family val="2"/>
      </rPr>
      <t>Löhne/Gehälter für Aufsichtskräfte u. techn. Mitarbeiter</t>
    </r>
  </si>
  <si>
    <r>
      <rPr>
        <b/>
        <sz val="10"/>
        <rFont val="Arial"/>
        <family val="2"/>
      </rPr>
      <t>Gemeinkosten</t>
    </r>
  </si>
  <si>
    <t>Sonstige betriebliche Versicherungen</t>
  </si>
  <si>
    <t>Sonstige betriebliche Steuern</t>
  </si>
  <si>
    <t>Gewinn</t>
  </si>
  <si>
    <t>Sonstige Betriebskosten</t>
  </si>
  <si>
    <t>Wagniskosten</t>
  </si>
  <si>
    <t>U1 Aufwendungsausgleich Lfz. im Krankheitsfall (bis 30 MA)</t>
  </si>
  <si>
    <t>U2 Mutterschutzaufwendungen</t>
  </si>
  <si>
    <t>U3 Insolvenzgeldumlage</t>
  </si>
  <si>
    <t>Entgeltfortzahlung während des Urlaubs gem. BUrlG</t>
  </si>
  <si>
    <t>Gesetzliche Lohnfortzahlung im Krankheitsfall</t>
  </si>
  <si>
    <t>Summe Position B:</t>
  </si>
  <si>
    <t>Lohnfortzahlung Gesetzliche Feiertage</t>
  </si>
  <si>
    <t>Kosten für betriebliche Zertifizierungen</t>
  </si>
  <si>
    <t>Arbeitsfreistellung für Bildungsurlaub gem. BbgWBG/BiUrlG</t>
  </si>
  <si>
    <t>Arbeitsfreistellung für Fortbildung</t>
  </si>
  <si>
    <t>Arbeitsfreistellung für Schulungen und (Wiederholungs-)Prüfungen</t>
  </si>
  <si>
    <t>Sonstige tarifliche Arbeitsfreistellung</t>
  </si>
  <si>
    <t>C</t>
  </si>
  <si>
    <t>Sozialversicherungsbeitrag auf Lohnzusatzkosten</t>
  </si>
  <si>
    <t>Sozialversicherungspflichtige Lohnzusatzkosten</t>
  </si>
  <si>
    <t>Personalzusatzkosten</t>
  </si>
  <si>
    <t>Summe Position C:</t>
  </si>
  <si>
    <t>D</t>
  </si>
  <si>
    <t>Kosten der betrieblichen Mitarbeiterentwicklung und Einweisung</t>
  </si>
  <si>
    <t>E</t>
  </si>
  <si>
    <t>Summe Position E:</t>
  </si>
  <si>
    <t>F</t>
  </si>
  <si>
    <t>Summe Position A bis F, Selbstkosten</t>
  </si>
  <si>
    <t>G</t>
  </si>
  <si>
    <t>A</t>
  </si>
  <si>
    <t>B</t>
  </si>
  <si>
    <t>Sozialversicherungsbeitrag auf C</t>
  </si>
  <si>
    <t>Summe Position G:</t>
  </si>
  <si>
    <t>Wagnis und Gewinn</t>
  </si>
  <si>
    <t>Summe Position I:</t>
  </si>
  <si>
    <t>Stundenverrechnungssatz</t>
  </si>
  <si>
    <t>Kalkulationszuschlag</t>
  </si>
  <si>
    <t>Grundlohn inkl. Zuschlag</t>
  </si>
  <si>
    <t>Stundensatz</t>
  </si>
  <si>
    <t>Wert</t>
  </si>
  <si>
    <t>Tage</t>
  </si>
  <si>
    <t>Monatspauschale</t>
  </si>
  <si>
    <t>Lohnnebenkosten gesetzlich</t>
  </si>
  <si>
    <t>Mitarbeiter-
Stunden/tgl.</t>
  </si>
  <si>
    <t>Stunden
gesamt</t>
  </si>
  <si>
    <t>Monate:</t>
  </si>
  <si>
    <t>geschätzt plus</t>
  </si>
  <si>
    <t>Q3 Serviceleistungen</t>
  </si>
  <si>
    <t>Q4 Teamleitung</t>
  </si>
  <si>
    <t>Q5 Sonderbewachung</t>
  </si>
  <si>
    <t>Q6 Brandwache</t>
  </si>
  <si>
    <t>Q7 Brandsicherheitswache</t>
  </si>
  <si>
    <t>Q8 Brandschutzscout</t>
  </si>
  <si>
    <t>Summe</t>
  </si>
  <si>
    <t>Grundlohn</t>
  </si>
  <si>
    <t>Bieterseitige Eintragungen</t>
  </si>
  <si>
    <t>Übersicht</t>
  </si>
  <si>
    <t>Berechnung Vergütung</t>
  </si>
  <si>
    <t>Tage Nächte Berlin</t>
  </si>
  <si>
    <t>Name Tabellenregister</t>
  </si>
  <si>
    <t>Bietereintragungen</t>
  </si>
  <si>
    <t>Inhalt</t>
  </si>
  <si>
    <t>nein</t>
  </si>
  <si>
    <t>ja</t>
  </si>
  <si>
    <t>Ausdruck und Unterschriften</t>
  </si>
  <si>
    <t>Kalkulations-und Preisblatt für angegebene Qualifikation</t>
  </si>
  <si>
    <t>Zusammenfassung des Angebotes</t>
  </si>
  <si>
    <t>Jahresbezogene Berechnung Leistungszeit x Preis / Vergütung p.a. und Monatspauschale</t>
  </si>
  <si>
    <t>Anzahl von Tagen, Nächten, Sonn- und Feiertagen in Berlin</t>
  </si>
  <si>
    <t>Grundlöhne sind einschließlich eventueller Funktions- oder sonstiger Zulagen anzugeben.</t>
  </si>
  <si>
    <t>Inhaltsverzeichnis Preisblatt</t>
  </si>
  <si>
    <t>Hinweise zur Angebotserstellung</t>
  </si>
  <si>
    <t>Monate</t>
  </si>
  <si>
    <t>Gesamtsumme jährlich</t>
  </si>
  <si>
    <t>Gesamtsumme Monatspauschale</t>
  </si>
  <si>
    <t>MwSt</t>
  </si>
  <si>
    <t>Gesamtsumme jährlich inkl. MwSt.</t>
  </si>
  <si>
    <t>MwSt.</t>
  </si>
  <si>
    <t>Gesamtsumme inkl. Monatspauschale</t>
  </si>
  <si>
    <t>Gesamtauftrag inkl. MwSt.</t>
  </si>
  <si>
    <r>
      <t xml:space="preserve">Der </t>
    </r>
    <r>
      <rPr>
        <b/>
        <sz val="10"/>
        <rFont val="Arial"/>
        <family val="2"/>
      </rPr>
      <t>rbb</t>
    </r>
    <r>
      <rPr>
        <sz val="10"/>
        <rFont val="Arial"/>
        <family val="2"/>
      </rPr>
      <t xml:space="preserve"> behält sich vor, zu den Bieterangaben weitere Auskünfte im Rahmen einer Angebotsaufklärung vom Bieter einzufordern.</t>
    </r>
  </si>
  <si>
    <t>Die gelb markierten Felder der ausfüllbaren Tabellenregister (siehe unten Inhaltsverzeichnis/Bietereintragungen) sind vom Bieter vollständig mit seinen Angaben zu versehen.</t>
  </si>
  <si>
    <t>Kalkulations-und Preisblatt für angegebene Leistung</t>
  </si>
  <si>
    <t>L1 Alarmaufschaltung</t>
  </si>
  <si>
    <t>Alarmaufschaltung/Rufbereitschaft mtl.</t>
  </si>
  <si>
    <t>Einsatzpauschale 1</t>
  </si>
  <si>
    <t>Stück</t>
  </si>
  <si>
    <t>Einsatzpauschale 2</t>
  </si>
  <si>
    <t>Std.</t>
  </si>
  <si>
    <t>Summe (geschätzt)</t>
  </si>
  <si>
    <t>Einsatzpauschalen und Stunden geschätzt</t>
  </si>
  <si>
    <t>Optionsleistungen geschätzt jährlich</t>
  </si>
  <si>
    <t>Optionsleistungen jährlich inkl. MwSt.</t>
  </si>
  <si>
    <t>Prognose II Optionsleistungen</t>
  </si>
  <si>
    <t xml:space="preserve">Gesamtauftrag inkl. MwSt. </t>
  </si>
  <si>
    <t>Prognose III inkl. Optionsleistungen</t>
  </si>
  <si>
    <t>Prognose I vor Optionsleistungen</t>
  </si>
  <si>
    <t>Nachtzuschlag
(23-06 Uhr)</t>
  </si>
  <si>
    <t>Sonntag Zuschlag
(00-24 Uhr)</t>
  </si>
  <si>
    <t>Feiertag Zuschlag
(00-24 Uhr)</t>
  </si>
  <si>
    <t>Nachtzuschlag</t>
  </si>
  <si>
    <t>Sonntagszuschlag</t>
  </si>
  <si>
    <t>Feiertagszuschlag</t>
  </si>
  <si>
    <t>Gesetzliche Unfallversicherung</t>
  </si>
  <si>
    <t>Q1 Sicherheitsdienst</t>
  </si>
  <si>
    <t>Sonntage
(0-24 Uhr)</t>
  </si>
  <si>
    <t>Arbeitstage 
Mo-Sa
(0-24 Uhr)</t>
  </si>
  <si>
    <t>Feiertage
(0-24 Uhr)</t>
  </si>
  <si>
    <t>Arbeitstage 
Mo-Fr
(0-24 Uhr)</t>
  </si>
  <si>
    <t>Arbeitstage Mo-So</t>
  </si>
  <si>
    <t>Los 5</t>
  </si>
  <si>
    <t>Arbeitstage Mo-Sa</t>
  </si>
  <si>
    <t>Arbeitstage Mo - Sa</t>
  </si>
  <si>
    <t>Die Tages- und die Tagesstundenanzahl für Q5 versteht sich geschätzt, Abweichungen sind wahrscheinlich.</t>
  </si>
  <si>
    <t>Nächte
Mo-So
(23-6 Uhr)</t>
  </si>
  <si>
    <t>Zuschlag nachts</t>
  </si>
  <si>
    <t>Zuschlag Sonntag</t>
  </si>
  <si>
    <t>Zuschlag Feiertag</t>
  </si>
  <si>
    <t>Mo-So
(0-24 Uhr) vor Zuschlägen</t>
  </si>
  <si>
    <t>Monat/e</t>
  </si>
  <si>
    <t>Die Prognose über 2027 hinaus geht für die Folgeperioden von einer Anpassung um + 2,00 % aus.</t>
  </si>
  <si>
    <t>Q1 Sicherheitsdienst Besetzung 2 (ab 01.02.2027)</t>
  </si>
  <si>
    <t>Q1 Sicherheitsdienst Besetzung 1 (ab 01.09.2027)</t>
  </si>
  <si>
    <t>01.02.2027 - 31.12.2027</t>
  </si>
  <si>
    <t>01.01.2028 - 31.12.2028</t>
  </si>
  <si>
    <t>01.01.2029 - 31.12.2029</t>
  </si>
  <si>
    <t>01.01.2030 - 31.12.2030</t>
  </si>
  <si>
    <t>01.01.2031 - 31.12.2031</t>
  </si>
  <si>
    <t>01.01.2032 - 31.01.2032</t>
  </si>
  <si>
    <t>Gesamtsumme Auftrag 01.02.2027 - 31.01.2032</t>
  </si>
  <si>
    <t>Kalkulation der Stundenverrechnungssätze Q5 Sonderbewachung für 2027</t>
  </si>
  <si>
    <t>Kalkulation der Stundenverrechnungssätze Q5 Sonderbewachung für 2028</t>
  </si>
  <si>
    <t>Kalkulation der Stundenverrechnungssätze Q5 Sonderbewachung für 2029</t>
  </si>
  <si>
    <t>Kalkulation der Stundenverrechnungssätze Q5 Sonderbewachung für 2030</t>
  </si>
  <si>
    <t>Kalkulation der Stundenverrechnungssätze Q5 Sonderbewachungfür 2031</t>
  </si>
  <si>
    <t>Kalkulation der Stundenverrechnungssätze Q5 Sonderbewachungfür 2032</t>
  </si>
  <si>
    <t>Summe 2027_2</t>
  </si>
  <si>
    <t>Summe 2027_1</t>
  </si>
  <si>
    <t>Summe 2028</t>
  </si>
  <si>
    <t>Summe 2029</t>
  </si>
  <si>
    <t>Summe 2030</t>
  </si>
  <si>
    <t>Summe 2031</t>
  </si>
  <si>
    <t>Summe 2032_2</t>
  </si>
  <si>
    <t>Summe 2032_1</t>
  </si>
  <si>
    <t>Kalkulation der Stundenverrechnungssätze Q1 Sicherheitsdienst für 2027</t>
  </si>
  <si>
    <t>Kalkulation der Stundenverrechnungssätze Q1  Sicherheitsdienst für für 2028</t>
  </si>
  <si>
    <t>Kalkulation der Stundenverrechnungssätze Q1 Sicherheitsdienst für 2029</t>
  </si>
  <si>
    <t>Kalkulation der Stundenverrechnungssätze Q1 Sicherheitsdienst für 2030</t>
  </si>
  <si>
    <t>Kalkulation der Stundenverrechnungssätze Q1 Sicherheitsdienst für 2032</t>
  </si>
  <si>
    <t>Kalkulation der Stundenverrechnungssätze Q1 Sicherheitsdienst für 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</si>
</sst>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0.000%"/>
    <numFmt numFmtId="167" formatCode="#,##0.000\ &quot;€&quot;"/>
    <numFmt numFmtId="168" formatCode="_-* #,##0.00\ [$€-407]_-;\-* #,##0.00\ [$€-407]_-;_-* &quot;-&quot;??\ [$€-407]_-;_-@_-"/>
    <numFmt numFmtId="169" formatCode="_-* #,##0.0000\ &quot;€&quot;_-;\-* #,##0.0000\ &quot;€&quot;_-;_-* &quot;-&quot;??\ &quot;€&quot;_-;_-@_-"/>
    <numFmt numFmtId="170" formatCode="_-* #,##0\ _€_-;\-* #,##0\ _€_-;_-* &quot;-&quot;??\ _€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/>
    <xf numFmtId="44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1"/>
    <xf numFmtId="0" fontId="5" fillId="0" borderId="1"/>
    <xf numFmtId="4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" fillId="0" borderId="1" applyNumberFormat="0" applyFill="0" applyBorder="0" applyAlignment="0" applyProtection="0"/>
    <xf numFmtId="164" fontId="1" fillId="0" borderId="1" applyFont="0" applyFill="0" applyBorder="0" applyAlignment="0" applyProtection="0"/>
    <xf numFmtId="0" fontId="5" fillId="0" borderId="1"/>
    <xf numFmtId="164" fontId="6" fillId="0" borderId="0" applyFont="0" applyFill="0" applyBorder="0" applyAlignment="0" applyProtection="0"/>
    <xf numFmtId="0" fontId="1" fillId="0" borderId="1"/>
    <xf numFmtId="0" fontId="1" fillId="0" borderId="1"/>
  </cellStyleXfs>
  <cellXfs count="118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left" vertical="top" indent="2"/>
    </xf>
    <xf numFmtId="0" fontId="2" fillId="0" borderId="5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166" fontId="3" fillId="0" borderId="7" xfId="0" applyNumberFormat="1" applyFont="1" applyBorder="1" applyAlignment="1">
      <alignment horizontal="center" vertical="top"/>
    </xf>
    <xf numFmtId="165" fontId="3" fillId="0" borderId="7" xfId="1" applyNumberFormat="1" applyFont="1" applyBorder="1" applyAlignment="1">
      <alignment horizontal="center" vertical="top"/>
    </xf>
    <xf numFmtId="165" fontId="3" fillId="0" borderId="7" xfId="0" applyNumberFormat="1" applyFont="1" applyBorder="1" applyAlignment="1">
      <alignment horizontal="center" vertical="top"/>
    </xf>
    <xf numFmtId="10" fontId="3" fillId="0" borderId="7" xfId="2" applyNumberFormat="1" applyFont="1" applyBorder="1" applyAlignment="1">
      <alignment horizontal="center" vertical="top"/>
    </xf>
    <xf numFmtId="165" fontId="2" fillId="0" borderId="13" xfId="1" applyNumberFormat="1" applyFont="1" applyBorder="1" applyAlignment="1">
      <alignment horizontal="center" vertical="top"/>
    </xf>
    <xf numFmtId="165" fontId="2" fillId="0" borderId="13" xfId="0" applyNumberFormat="1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10" fontId="2" fillId="0" borderId="10" xfId="0" applyNumberFormat="1" applyFont="1" applyBorder="1" applyAlignment="1">
      <alignment horizontal="left" vertical="top" indent="2"/>
    </xf>
    <xf numFmtId="10" fontId="2" fillId="0" borderId="13" xfId="0" applyNumberFormat="1" applyFont="1" applyBorder="1" applyAlignment="1">
      <alignment horizontal="center" vertical="top"/>
    </xf>
    <xf numFmtId="9" fontId="2" fillId="0" borderId="7" xfId="0" applyNumberFormat="1" applyFont="1" applyBorder="1" applyAlignment="1">
      <alignment horizontal="center" vertical="top"/>
    </xf>
    <xf numFmtId="167" fontId="2" fillId="0" borderId="7" xfId="1" applyNumberFormat="1" applyFont="1" applyBorder="1" applyAlignment="1">
      <alignment horizontal="center" vertical="top"/>
    </xf>
    <xf numFmtId="10" fontId="3" fillId="0" borderId="13" xfId="0" applyNumberFormat="1" applyFont="1" applyBorder="1" applyAlignment="1">
      <alignment horizontal="center" vertical="top"/>
    </xf>
    <xf numFmtId="165" fontId="3" fillId="0" borderId="13" xfId="0" applyNumberFormat="1" applyFont="1" applyBorder="1" applyAlignment="1">
      <alignment horizontal="center" vertical="top"/>
    </xf>
    <xf numFmtId="8" fontId="3" fillId="0" borderId="7" xfId="0" applyNumberFormat="1" applyFont="1" applyBorder="1" applyAlignment="1">
      <alignment horizontal="center" vertical="top"/>
    </xf>
    <xf numFmtId="166" fontId="3" fillId="0" borderId="13" xfId="0" applyNumberFormat="1" applyFont="1" applyBorder="1" applyAlignment="1">
      <alignment horizontal="center" vertical="top"/>
    </xf>
    <xf numFmtId="165" fontId="3" fillId="0" borderId="13" xfId="1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/>
    </xf>
    <xf numFmtId="10" fontId="3" fillId="0" borderId="13" xfId="2" applyNumberFormat="1" applyFont="1" applyBorder="1" applyAlignment="1">
      <alignment horizontal="center" vertical="top"/>
    </xf>
    <xf numFmtId="9" fontId="2" fillId="0" borderId="13" xfId="0" applyNumberFormat="1" applyFont="1" applyBorder="1" applyAlignment="1">
      <alignment horizontal="center" vertical="top"/>
    </xf>
    <xf numFmtId="8" fontId="3" fillId="0" borderId="13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8" fontId="1" fillId="0" borderId="13" xfId="0" applyNumberFormat="1" applyFont="1" applyBorder="1" applyAlignment="1">
      <alignment horizontal="center" vertical="top"/>
    </xf>
    <xf numFmtId="17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2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44" fontId="0" fillId="0" borderId="0" xfId="0" applyNumberFormat="1"/>
    <xf numFmtId="0" fontId="1" fillId="0" borderId="2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13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/>
    </xf>
    <xf numFmtId="9" fontId="2" fillId="3" borderId="7" xfId="0" applyNumberFormat="1" applyFont="1" applyFill="1" applyBorder="1" applyAlignment="1">
      <alignment horizontal="center" vertical="top"/>
    </xf>
    <xf numFmtId="8" fontId="3" fillId="3" borderId="7" xfId="0" applyNumberFormat="1" applyFont="1" applyFill="1" applyBorder="1" applyAlignment="1">
      <alignment horizontal="center" vertical="top"/>
    </xf>
    <xf numFmtId="9" fontId="2" fillId="3" borderId="13" xfId="0" applyNumberFormat="1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top" indent="2"/>
    </xf>
    <xf numFmtId="166" fontId="2" fillId="3" borderId="7" xfId="2" applyNumberFormat="1" applyFont="1" applyFill="1" applyBorder="1" applyAlignment="1">
      <alignment horizontal="center" vertical="top"/>
    </xf>
    <xf numFmtId="166" fontId="3" fillId="3" borderId="7" xfId="0" applyNumberFormat="1" applyFont="1" applyFill="1" applyBorder="1" applyAlignment="1">
      <alignment horizontal="center" vertical="top"/>
    </xf>
    <xf numFmtId="10" fontId="2" fillId="3" borderId="10" xfId="0" applyNumberFormat="1" applyFont="1" applyFill="1" applyBorder="1" applyAlignment="1">
      <alignment horizontal="left" vertical="top" indent="2"/>
    </xf>
    <xf numFmtId="166" fontId="2" fillId="3" borderId="7" xfId="0" applyNumberFormat="1" applyFont="1" applyFill="1" applyBorder="1" applyAlignment="1">
      <alignment horizontal="center" vertical="top"/>
    </xf>
    <xf numFmtId="166" fontId="3" fillId="3" borderId="13" xfId="0" applyNumberFormat="1" applyFont="1" applyFill="1" applyBorder="1" applyAlignment="1">
      <alignment horizontal="center" vertical="top"/>
    </xf>
    <xf numFmtId="10" fontId="2" fillId="3" borderId="13" xfId="0" applyNumberFormat="1" applyFont="1" applyFill="1" applyBorder="1" applyAlignment="1">
      <alignment horizontal="center" vertical="top"/>
    </xf>
    <xf numFmtId="166" fontId="3" fillId="3" borderId="7" xfId="2" applyNumberFormat="1" applyFont="1" applyFill="1" applyBorder="1" applyAlignment="1">
      <alignment horizontal="center" vertical="top"/>
    </xf>
    <xf numFmtId="10" fontId="3" fillId="3" borderId="13" xfId="0" applyNumberFormat="1" applyFont="1" applyFill="1" applyBorder="1" applyAlignment="1">
      <alignment horizontal="center" vertical="top"/>
    </xf>
    <xf numFmtId="10" fontId="3" fillId="3" borderId="7" xfId="2" applyNumberFormat="1" applyFont="1" applyFill="1" applyBorder="1" applyAlignment="1">
      <alignment horizontal="center" vertical="top"/>
    </xf>
    <xf numFmtId="10" fontId="3" fillId="3" borderId="13" xfId="2" applyNumberFormat="1" applyFont="1" applyFill="1" applyBorder="1" applyAlignment="1">
      <alignment horizontal="center" vertical="top"/>
    </xf>
    <xf numFmtId="0" fontId="2" fillId="3" borderId="13" xfId="0" applyFont="1" applyFill="1" applyBorder="1"/>
    <xf numFmtId="0" fontId="2" fillId="3" borderId="0" xfId="0" applyFont="1" applyFill="1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8" fontId="0" fillId="0" borderId="0" xfId="0" applyNumberFormat="1"/>
    <xf numFmtId="0" fontId="0" fillId="0" borderId="1" xfId="0" applyBorder="1"/>
    <xf numFmtId="10" fontId="2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left" vertical="top"/>
    </xf>
    <xf numFmtId="0" fontId="1" fillId="0" borderId="15" xfId="0" applyFont="1" applyBorder="1"/>
    <xf numFmtId="0" fontId="4" fillId="0" borderId="15" xfId="6" applyBorder="1"/>
    <xf numFmtId="0" fontId="1" fillId="0" borderId="15" xfId="0" applyFont="1" applyBorder="1" applyAlignment="1">
      <alignment horizontal="center"/>
    </xf>
    <xf numFmtId="0" fontId="4" fillId="0" borderId="15" xfId="6" quotePrefix="1" applyBorder="1"/>
    <xf numFmtId="0" fontId="3" fillId="0" borderId="0" xfId="0" applyFont="1"/>
    <xf numFmtId="0" fontId="0" fillId="0" borderId="15" xfId="0" applyBorder="1"/>
    <xf numFmtId="44" fontId="0" fillId="0" borderId="15" xfId="1" applyFont="1" applyBorder="1"/>
    <xf numFmtId="44" fontId="0" fillId="0" borderId="15" xfId="0" applyNumberFormat="1" applyBorder="1"/>
    <xf numFmtId="0" fontId="1" fillId="0" borderId="16" xfId="0" applyFont="1" applyBorder="1"/>
    <xf numFmtId="0" fontId="0" fillId="0" borderId="17" xfId="0" applyBorder="1"/>
    <xf numFmtId="44" fontId="0" fillId="0" borderId="17" xfId="0" applyNumberFormat="1" applyBorder="1"/>
    <xf numFmtId="44" fontId="0" fillId="0" borderId="18" xfId="0" applyNumberFormat="1" applyBorder="1"/>
    <xf numFmtId="0" fontId="0" fillId="0" borderId="16" xfId="0" applyBorder="1" applyAlignment="1">
      <alignment horizontal="left"/>
    </xf>
    <xf numFmtId="0" fontId="1" fillId="0" borderId="17" xfId="0" applyFont="1" applyBorder="1"/>
    <xf numFmtId="165" fontId="1" fillId="0" borderId="18" xfId="0" applyNumberFormat="1" applyFont="1" applyBorder="1"/>
    <xf numFmtId="0" fontId="1" fillId="0" borderId="15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6" xfId="0" applyBorder="1"/>
    <xf numFmtId="9" fontId="0" fillId="0" borderId="19" xfId="0" applyNumberFormat="1" applyBorder="1"/>
    <xf numFmtId="0" fontId="0" fillId="0" borderId="18" xfId="0" applyBorder="1"/>
    <xf numFmtId="0" fontId="1" fillId="0" borderId="1" xfId="0" applyFont="1" applyBorder="1"/>
    <xf numFmtId="44" fontId="0" fillId="0" borderId="1" xfId="0" applyNumberFormat="1" applyBorder="1"/>
    <xf numFmtId="0" fontId="4" fillId="3" borderId="15" xfId="6" applyFill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168" fontId="0" fillId="0" borderId="15" xfId="0" applyNumberFormat="1" applyBorder="1"/>
    <xf numFmtId="168" fontId="0" fillId="0" borderId="1" xfId="0" applyNumberFormat="1" applyBorder="1"/>
    <xf numFmtId="9" fontId="0" fillId="0" borderId="15" xfId="2" applyFont="1" applyBorder="1"/>
    <xf numFmtId="167" fontId="2" fillId="0" borderId="13" xfId="1" applyNumberFormat="1" applyFont="1" applyBorder="1" applyAlignment="1">
      <alignment horizontal="center" vertical="top"/>
    </xf>
    <xf numFmtId="167" fontId="3" fillId="0" borderId="7" xfId="1" applyNumberFormat="1" applyFont="1" applyBorder="1" applyAlignment="1">
      <alignment horizontal="center" vertical="top"/>
    </xf>
    <xf numFmtId="0" fontId="1" fillId="0" borderId="1" xfId="8" applyFont="1"/>
    <xf numFmtId="169" fontId="0" fillId="0" borderId="0" xfId="0" applyNumberFormat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44" fontId="0" fillId="3" borderId="15" xfId="0" applyNumberFormat="1" applyFill="1" applyBorder="1"/>
    <xf numFmtId="0" fontId="0" fillId="3" borderId="0" xfId="0" applyFill="1"/>
    <xf numFmtId="0" fontId="1" fillId="0" borderId="13" xfId="0" applyFont="1" applyBorder="1" applyAlignment="1">
      <alignment horizontal="left" vertical="top"/>
    </xf>
    <xf numFmtId="8" fontId="3" fillId="2" borderId="7" xfId="0" applyNumberFormat="1" applyFont="1" applyFill="1" applyBorder="1" applyAlignment="1" applyProtection="1">
      <alignment horizontal="center" vertical="top"/>
      <protection locked="0"/>
    </xf>
    <xf numFmtId="166" fontId="2" fillId="2" borderId="13" xfId="0" applyNumberFormat="1" applyFont="1" applyFill="1" applyBorder="1" applyAlignment="1" applyProtection="1">
      <alignment horizontal="center" vertical="top"/>
      <protection locked="0"/>
    </xf>
    <xf numFmtId="166" fontId="3" fillId="2" borderId="7" xfId="2" applyNumberFormat="1" applyFont="1" applyFill="1" applyBorder="1" applyAlignment="1" applyProtection="1">
      <alignment horizontal="center" vertical="top"/>
      <protection locked="0"/>
    </xf>
    <xf numFmtId="0" fontId="3" fillId="0" borderId="16" xfId="0" applyFont="1" applyBorder="1"/>
    <xf numFmtId="170" fontId="0" fillId="0" borderId="16" xfId="17" applyNumberFormat="1" applyFont="1" applyBorder="1" applyAlignment="1">
      <alignment horizontal="left"/>
    </xf>
    <xf numFmtId="9" fontId="1" fillId="2" borderId="13" xfId="11" applyNumberFormat="1" applyFill="1" applyBorder="1" applyAlignment="1" applyProtection="1">
      <alignment horizontal="center" vertical="top"/>
      <protection locked="0"/>
    </xf>
    <xf numFmtId="166" fontId="1" fillId="2" borderId="13" xfId="13" applyNumberFormat="1" applyFont="1" applyFill="1" applyBorder="1" applyAlignment="1" applyProtection="1">
      <alignment horizontal="center" vertical="top"/>
      <protection locked="0"/>
    </xf>
    <xf numFmtId="166" fontId="1" fillId="2" borderId="13" xfId="11" applyNumberFormat="1" applyFill="1" applyBorder="1" applyAlignment="1" applyProtection="1">
      <alignment horizontal="center" vertical="top"/>
      <protection locked="0"/>
    </xf>
    <xf numFmtId="17" fontId="0" fillId="2" borderId="0" xfId="0" applyNumberFormat="1" applyFill="1"/>
    <xf numFmtId="0" fontId="0" fillId="2" borderId="0" xfId="0" applyFill="1"/>
  </cellXfs>
  <cellStyles count="20">
    <cellStyle name="Hyperlink 2" xfId="14" xr:uid="{00000000-0005-0000-0000-000001000000}"/>
    <cellStyle name="Komma" xfId="17" builtinId="3"/>
    <cellStyle name="Komma 2" xfId="15" xr:uid="{00000000-0005-0000-0000-000003000000}"/>
    <cellStyle name="Link" xfId="6" builtinId="8"/>
    <cellStyle name="Prozent" xfId="2" builtinId="5"/>
    <cellStyle name="Prozent 2" xfId="5" xr:uid="{00000000-0005-0000-0000-000005000000}"/>
    <cellStyle name="Prozent 2 2" xfId="13" xr:uid="{00000000-0005-0000-0000-000006000000}"/>
    <cellStyle name="Prozent 3" xfId="10" xr:uid="{00000000-0005-0000-0000-000007000000}"/>
    <cellStyle name="Standard" xfId="0" builtinId="0"/>
    <cellStyle name="Standard 2" xfId="3" xr:uid="{00000000-0005-0000-0000-000009000000}"/>
    <cellStyle name="Standard 2 2" xfId="11" xr:uid="{00000000-0005-0000-0000-00000A000000}"/>
    <cellStyle name="Standard 3" xfId="7" xr:uid="{00000000-0005-0000-0000-00000B000000}"/>
    <cellStyle name="Standard 4" xfId="8" xr:uid="{00000000-0005-0000-0000-00000C000000}"/>
    <cellStyle name="Standard 4 2" xfId="18" xr:uid="{00000000-0005-0000-0000-00000D000000}"/>
    <cellStyle name="Standard 5" xfId="16" xr:uid="{00000000-0005-0000-0000-00000E000000}"/>
    <cellStyle name="Standard 5 2" xfId="19" xr:uid="{00000000-0005-0000-0000-00000F000000}"/>
    <cellStyle name="Währung" xfId="1" builtinId="4"/>
    <cellStyle name="Währung 2" xfId="4" xr:uid="{00000000-0005-0000-0000-000011000000}"/>
    <cellStyle name="Währung 2 2" xfId="12" xr:uid="{00000000-0005-0000-0000-000012000000}"/>
    <cellStyle name="Währung 3" xfId="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0" tint="-0.14999847407452621"/>
  </sheetPr>
  <dimension ref="A1:F28"/>
  <sheetViews>
    <sheetView zoomScale="90" zoomScaleNormal="90" workbookViewId="0">
      <selection activeCell="A10" sqref="A10"/>
    </sheetView>
  </sheetViews>
  <sheetFormatPr baseColWidth="10" defaultRowHeight="12.75" x14ac:dyDescent="0.2"/>
  <cols>
    <col min="1" max="1" width="77.28515625" bestFit="1" customWidth="1"/>
    <col min="2" max="3" width="22.42578125" bestFit="1" customWidth="1"/>
    <col min="4" max="4" width="24.7109375" bestFit="1" customWidth="1"/>
    <col min="5" max="5" width="23.28515625" bestFit="1" customWidth="1"/>
  </cols>
  <sheetData>
    <row r="1" spans="1:1" x14ac:dyDescent="0.2">
      <c r="A1" s="74" t="s">
        <v>99</v>
      </c>
    </row>
    <row r="3" spans="1:1" x14ac:dyDescent="0.2">
      <c r="A3" t="s">
        <v>83</v>
      </c>
    </row>
    <row r="5" spans="1:1" x14ac:dyDescent="0.2">
      <c r="A5" s="34" t="s">
        <v>109</v>
      </c>
    </row>
    <row r="7" spans="1:1" x14ac:dyDescent="0.2">
      <c r="A7" s="34" t="s">
        <v>97</v>
      </c>
    </row>
    <row r="9" spans="1:1" x14ac:dyDescent="0.2">
      <c r="A9" s="34" t="s">
        <v>148</v>
      </c>
    </row>
    <row r="11" spans="1:1" x14ac:dyDescent="0.2">
      <c r="A11" s="34" t="s">
        <v>108</v>
      </c>
    </row>
    <row r="13" spans="1:1" x14ac:dyDescent="0.2">
      <c r="A13" s="100" t="s">
        <v>141</v>
      </c>
    </row>
    <row r="15" spans="1:1" x14ac:dyDescent="0.2">
      <c r="A15" s="74" t="s">
        <v>98</v>
      </c>
    </row>
    <row r="17" spans="1:6" x14ac:dyDescent="0.2">
      <c r="A17" s="70" t="s">
        <v>89</v>
      </c>
      <c r="B17" s="72" t="s">
        <v>87</v>
      </c>
      <c r="C17" s="72" t="s">
        <v>88</v>
      </c>
      <c r="D17" s="72" t="s">
        <v>92</v>
      </c>
    </row>
    <row r="18" spans="1:6" x14ac:dyDescent="0.2">
      <c r="A18" s="70" t="s">
        <v>94</v>
      </c>
      <c r="B18" s="71" t="s">
        <v>84</v>
      </c>
      <c r="C18" s="72" t="s">
        <v>90</v>
      </c>
      <c r="D18" s="72" t="s">
        <v>91</v>
      </c>
      <c r="F18" s="34"/>
    </row>
    <row r="19" spans="1:6" x14ac:dyDescent="0.2">
      <c r="A19" s="70" t="s">
        <v>95</v>
      </c>
      <c r="B19" s="73" t="s">
        <v>85</v>
      </c>
      <c r="C19" s="72" t="s">
        <v>90</v>
      </c>
      <c r="D19" s="72" t="s">
        <v>90</v>
      </c>
      <c r="F19" s="34"/>
    </row>
    <row r="20" spans="1:6" x14ac:dyDescent="0.2">
      <c r="A20" s="70" t="s">
        <v>96</v>
      </c>
      <c r="B20" s="73" t="s">
        <v>86</v>
      </c>
      <c r="C20" s="72" t="s">
        <v>90</v>
      </c>
      <c r="D20" s="72" t="s">
        <v>90</v>
      </c>
      <c r="F20" s="34"/>
    </row>
    <row r="21" spans="1:6" x14ac:dyDescent="0.2">
      <c r="A21" s="70" t="s">
        <v>93</v>
      </c>
      <c r="B21" s="73" t="s">
        <v>132</v>
      </c>
      <c r="C21" s="72" t="s">
        <v>91</v>
      </c>
      <c r="D21" s="72" t="s">
        <v>91</v>
      </c>
    </row>
    <row r="22" spans="1:6" hidden="1" x14ac:dyDescent="0.2">
      <c r="A22" s="70" t="s">
        <v>93</v>
      </c>
      <c r="B22" s="71" t="s">
        <v>75</v>
      </c>
      <c r="C22" s="72" t="s">
        <v>91</v>
      </c>
      <c r="D22" s="72" t="s">
        <v>91</v>
      </c>
    </row>
    <row r="23" spans="1:6" x14ac:dyDescent="0.2">
      <c r="A23" s="70" t="s">
        <v>93</v>
      </c>
      <c r="B23" s="73" t="s">
        <v>77</v>
      </c>
      <c r="C23" s="72" t="s">
        <v>91</v>
      </c>
      <c r="D23" s="72" t="s">
        <v>91</v>
      </c>
    </row>
    <row r="24" spans="1:6" hidden="1" x14ac:dyDescent="0.2">
      <c r="A24" s="70" t="s">
        <v>93</v>
      </c>
      <c r="B24" s="73" t="s">
        <v>77</v>
      </c>
      <c r="C24" s="72" t="s">
        <v>91</v>
      </c>
      <c r="D24" s="72" t="s">
        <v>91</v>
      </c>
    </row>
    <row r="25" spans="1:6" hidden="1" x14ac:dyDescent="0.2">
      <c r="A25" s="70" t="s">
        <v>93</v>
      </c>
      <c r="B25" s="73" t="s">
        <v>78</v>
      </c>
      <c r="C25" s="72" t="s">
        <v>91</v>
      </c>
      <c r="D25" s="72" t="s">
        <v>91</v>
      </c>
    </row>
    <row r="26" spans="1:6" hidden="1" x14ac:dyDescent="0.2">
      <c r="A26" s="70" t="s">
        <v>93</v>
      </c>
      <c r="B26" s="73" t="s">
        <v>79</v>
      </c>
      <c r="C26" s="72" t="s">
        <v>91</v>
      </c>
      <c r="D26" s="72" t="s">
        <v>91</v>
      </c>
    </row>
    <row r="27" spans="1:6" hidden="1" x14ac:dyDescent="0.2">
      <c r="A27" s="70" t="s">
        <v>93</v>
      </c>
      <c r="B27" s="73" t="s">
        <v>80</v>
      </c>
      <c r="C27" s="72" t="s">
        <v>91</v>
      </c>
      <c r="D27" s="72" t="s">
        <v>91</v>
      </c>
    </row>
    <row r="28" spans="1:6" hidden="1" x14ac:dyDescent="0.2">
      <c r="A28" s="70" t="s">
        <v>110</v>
      </c>
      <c r="B28" s="92" t="s">
        <v>111</v>
      </c>
      <c r="C28" s="72" t="s">
        <v>91</v>
      </c>
      <c r="D28" s="72" t="s">
        <v>91</v>
      </c>
    </row>
  </sheetData>
  <sheetProtection algorithmName="SHA-512" hashValue="oiMvajmvU9JyUXBndPC8nkaXnXN4K1DTiqAwvw2h34tRiok6bXLbHLepCcCJPII+uUxJfkKNDE+ONJ+n0gbxFA==" saltValue="hLVan58JsDdo5/+p0YFNmQ==" spinCount="100000" sheet="1" objects="1" scenarios="1"/>
  <hyperlinks>
    <hyperlink ref="B18" location="Übersicht!A1" display="Übersicht" xr:uid="{00000000-0004-0000-0000-000000000000}"/>
    <hyperlink ref="B19" location="'Berechnung Vergütung'!A1" display="Berechnung Vergütung" xr:uid="{00000000-0004-0000-0000-000001000000}"/>
    <hyperlink ref="B20" location="'Tage Nächte Berlin'!A1" display="Tage Nächte Berlin" xr:uid="{00000000-0004-0000-0000-000002000000}"/>
    <hyperlink ref="B21" location="'Q1 Sicherheitsdienst'!A1" display="Q1 Sicherheitsdienst" xr:uid="{00000000-0004-0000-0000-000003000000}"/>
    <hyperlink ref="B22" location="'Q3 Serviceleistungen'!A1" display="Q3 Serviceleistungen" xr:uid="{00000000-0004-0000-0000-000004000000}"/>
    <hyperlink ref="B23" location="'Q5 Sonderbewachung'!A1" display="Q5 Sonderbewachung" xr:uid="{00000000-0004-0000-0000-000005000000}"/>
    <hyperlink ref="B24" location="'Q5 Sonderbewachung'!A1" display="Q5 Sonderbewachung" xr:uid="{00000000-0004-0000-0000-000006000000}"/>
    <hyperlink ref="B25" location="'Q6 Brandwache'!A1" display="Q6 Brandwache" xr:uid="{00000000-0004-0000-0000-000007000000}"/>
    <hyperlink ref="B26" location="'Q7 Brandsicherheitswache'!A1" display="'Q7 Brandsicherheitswache" xr:uid="{00000000-0004-0000-0000-000008000000}"/>
    <hyperlink ref="B27" location="'Q8 Brandschutzscout'!A1" display="'Q8 Brandschutzscout" xr:uid="{00000000-0004-0000-0000-000009000000}"/>
    <hyperlink ref="B28" location="'L1 Alarmaufschaltung'!A1" display="L1 Alarmaufschaltung" xr:uid="{00000000-0004-0000-0000-00000A000000}"/>
  </hyperlink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0" tint="-0.14999847407452621"/>
    <pageSetUpPr fitToPage="1"/>
  </sheetPr>
  <dimension ref="A1:AJ82"/>
  <sheetViews>
    <sheetView view="pageBreakPreview" zoomScale="90" zoomScaleNormal="130" zoomScaleSheetLayoutView="90" workbookViewId="0">
      <pane xSplit="1" ySplit="2" topLeftCell="F3" activePane="bottomRight" state="frozen"/>
      <selection activeCell="A58" sqref="A58"/>
      <selection pane="topRight" activeCell="A58" sqref="A58"/>
      <selection pane="bottomLeft" activeCell="A58" sqref="A58"/>
      <selection pane="bottomRight" activeCell="A4" sqref="A4"/>
    </sheetView>
  </sheetViews>
  <sheetFormatPr baseColWidth="10" defaultRowHeight="12.75" x14ac:dyDescent="0.2"/>
  <cols>
    <col min="1" max="1" width="45.28515625" customWidth="1"/>
    <col min="2" max="2" width="5" hidden="1" customWidth="1"/>
    <col min="3" max="3" width="11" hidden="1" customWidth="1"/>
    <col min="4" max="4" width="7.7109375" hidden="1" customWidth="1"/>
    <col min="5" max="5" width="0" hidden="1" customWidth="1"/>
    <col min="6" max="6" width="21.28515625" bestFit="1" customWidth="1"/>
    <col min="7" max="7" width="12.7109375" hidden="1" customWidth="1"/>
    <col min="8" max="8" width="5" hidden="1" customWidth="1"/>
    <col min="9" max="9" width="11" hidden="1" customWidth="1"/>
    <col min="10" max="10" width="7.7109375" hidden="1" customWidth="1"/>
    <col min="11" max="11" width="0" hidden="1" customWidth="1"/>
    <col min="12" max="12" width="21.28515625" bestFit="1" customWidth="1"/>
    <col min="13" max="13" width="0" hidden="1" customWidth="1"/>
    <col min="14" max="14" width="5" hidden="1" customWidth="1"/>
    <col min="15" max="15" width="11" hidden="1" customWidth="1"/>
    <col min="16" max="16" width="7.7109375" hidden="1" customWidth="1"/>
    <col min="17" max="17" width="0" hidden="1" customWidth="1"/>
    <col min="18" max="18" width="21.28515625" bestFit="1" customWidth="1"/>
    <col min="19" max="19" width="0" hidden="1" customWidth="1"/>
    <col min="20" max="20" width="5" hidden="1" customWidth="1"/>
    <col min="21" max="21" width="11" hidden="1" customWidth="1"/>
    <col min="22" max="22" width="7.7109375" hidden="1" customWidth="1"/>
    <col min="23" max="23" width="0" hidden="1" customWidth="1"/>
    <col min="24" max="24" width="21.28515625" bestFit="1" customWidth="1"/>
    <col min="25" max="25" width="0" hidden="1" customWidth="1"/>
    <col min="26" max="26" width="5" hidden="1" customWidth="1"/>
    <col min="27" max="27" width="11" hidden="1" customWidth="1"/>
    <col min="28" max="28" width="7.7109375" hidden="1" customWidth="1"/>
    <col min="29" max="29" width="0" hidden="1" customWidth="1"/>
    <col min="30" max="30" width="21.28515625" bestFit="1" customWidth="1"/>
    <col min="31" max="31" width="0" hidden="1" customWidth="1"/>
    <col min="32" max="32" width="5" hidden="1" customWidth="1"/>
    <col min="33" max="33" width="11" hidden="1" customWidth="1"/>
    <col min="34" max="34" width="7.7109375" hidden="1" customWidth="1"/>
    <col min="35" max="35" width="0" hidden="1" customWidth="1"/>
    <col min="36" max="36" width="21.28515625" bestFit="1" customWidth="1"/>
  </cols>
  <sheetData>
    <row r="1" spans="1:36" x14ac:dyDescent="0.2">
      <c r="B1" s="82">
        <f>'Berechnung Vergütung'!B1</f>
        <v>11</v>
      </c>
      <c r="C1" s="83" t="str">
        <f>'Berechnung Vergütung'!D1</f>
        <v>Monate</v>
      </c>
      <c r="D1" s="79"/>
      <c r="E1" s="79"/>
      <c r="F1" s="84" t="str">
        <f>'Berechnung Vergütung'!F1</f>
        <v>01.02.2027 - 31.12.2027</v>
      </c>
      <c r="H1" s="82">
        <f>'Berechnung Vergütung'!H1</f>
        <v>12</v>
      </c>
      <c r="I1" s="83" t="str">
        <f>'Berechnung Vergütung'!I1</f>
        <v>Monate</v>
      </c>
      <c r="J1" s="79"/>
      <c r="K1" s="79" t="str">
        <f>'Berechnung Vergütung'!K1</f>
        <v>Monate:</v>
      </c>
      <c r="L1" s="84" t="str">
        <f>'Berechnung Vergütung'!L1</f>
        <v>01.01.2028 - 31.12.2028</v>
      </c>
      <c r="N1" s="82">
        <f>'Berechnung Vergütung'!N1</f>
        <v>12</v>
      </c>
      <c r="O1" s="83" t="str">
        <f>'Berechnung Vergütung'!O1</f>
        <v>Monate</v>
      </c>
      <c r="P1" s="79"/>
      <c r="Q1" s="79"/>
      <c r="R1" s="84" t="str">
        <f>'Berechnung Vergütung'!R1</f>
        <v>01.01.2029 - 31.12.2029</v>
      </c>
      <c r="T1" s="82">
        <f>'Berechnung Vergütung'!T1</f>
        <v>12</v>
      </c>
      <c r="U1" s="83" t="str">
        <f>'Berechnung Vergütung'!U1</f>
        <v>Monate</v>
      </c>
      <c r="V1" s="79"/>
      <c r="W1" s="79"/>
      <c r="X1" s="84" t="str">
        <f>'Berechnung Vergütung'!X1</f>
        <v>01.01.2030 - 31.12.2030</v>
      </c>
      <c r="Z1" s="82">
        <f>'Berechnung Vergütung'!Z1</f>
        <v>12</v>
      </c>
      <c r="AA1" s="83" t="str">
        <f>'Berechnung Vergütung'!AA1</f>
        <v>Monate</v>
      </c>
      <c r="AB1" s="79"/>
      <c r="AC1" s="79"/>
      <c r="AD1" s="84" t="str">
        <f>'Berechnung Vergütung'!AD1</f>
        <v>01.01.2031 - 31.12.2031</v>
      </c>
      <c r="AF1" s="82">
        <f>'Berechnung Vergütung'!AF1</f>
        <v>1</v>
      </c>
      <c r="AG1" s="83" t="str">
        <f>'Berechnung Vergütung'!AH1</f>
        <v>Monat/e</v>
      </c>
      <c r="AH1" s="79"/>
      <c r="AI1" s="79"/>
      <c r="AJ1" s="84" t="str">
        <f>'Berechnung Vergütung'!AJ1</f>
        <v>01.01.2032 - 31.01.2032</v>
      </c>
    </row>
    <row r="2" spans="1:36" ht="38.25" x14ac:dyDescent="0.2">
      <c r="A2" s="74" t="str">
        <f>'Berechnung Vergütung'!A2</f>
        <v>Los 5</v>
      </c>
      <c r="B2" s="72" t="str">
        <f>'Berechnung Vergütung'!B2</f>
        <v>Tage</v>
      </c>
      <c r="C2" s="85" t="str">
        <f>'Berechnung Vergütung'!C2</f>
        <v>Mitarbeiter-
Stunden/tgl.</v>
      </c>
      <c r="D2" s="85" t="str">
        <f>'Berechnung Vergütung'!D2</f>
        <v>Stunden
gesamt</v>
      </c>
      <c r="E2" s="86" t="str">
        <f>'Berechnung Vergütung'!E2</f>
        <v>Stundensatz</v>
      </c>
      <c r="F2" s="86" t="str">
        <f>'Berechnung Vergütung'!F2</f>
        <v>Wert</v>
      </c>
      <c r="H2" s="72" t="str">
        <f>'Berechnung Vergütung'!H2</f>
        <v>Tage</v>
      </c>
      <c r="I2" s="85" t="str">
        <f>'Berechnung Vergütung'!I2</f>
        <v>Mitarbeiter-
Stunden/tgl.</v>
      </c>
      <c r="J2" s="85" t="str">
        <f>'Berechnung Vergütung'!J2</f>
        <v>Stunden
gesamt</v>
      </c>
      <c r="K2" s="86" t="str">
        <f>'Berechnung Vergütung'!K2</f>
        <v>Stundensatz</v>
      </c>
      <c r="L2" s="86" t="str">
        <f>'Berechnung Vergütung'!L2</f>
        <v>Wert</v>
      </c>
      <c r="N2" s="72" t="str">
        <f>'Berechnung Vergütung'!N2</f>
        <v>Tage</v>
      </c>
      <c r="O2" s="85" t="str">
        <f>'Berechnung Vergütung'!O2</f>
        <v>Mitarbeiter-
Stunden/tgl.</v>
      </c>
      <c r="P2" s="85" t="str">
        <f>'Berechnung Vergütung'!P2</f>
        <v>Stunden
gesamt</v>
      </c>
      <c r="Q2" s="86" t="str">
        <f>'Berechnung Vergütung'!Q2</f>
        <v>Stundensatz</v>
      </c>
      <c r="R2" s="86" t="str">
        <f>'Berechnung Vergütung'!R2</f>
        <v>Wert</v>
      </c>
      <c r="T2" s="72" t="str">
        <f>'Berechnung Vergütung'!T2</f>
        <v>Tage</v>
      </c>
      <c r="U2" s="85" t="str">
        <f>'Berechnung Vergütung'!U2</f>
        <v>Mitarbeiter-
Stunden/tgl.</v>
      </c>
      <c r="V2" s="85" t="str">
        <f>'Berechnung Vergütung'!V2</f>
        <v>Stunden
gesamt</v>
      </c>
      <c r="W2" s="86" t="str">
        <f>'Berechnung Vergütung'!W2</f>
        <v>Stundensatz</v>
      </c>
      <c r="X2" s="86" t="str">
        <f>'Berechnung Vergütung'!X2</f>
        <v>Wert</v>
      </c>
      <c r="Z2" s="72" t="str">
        <f>'Berechnung Vergütung'!Z2</f>
        <v>Tage</v>
      </c>
      <c r="AA2" s="85" t="str">
        <f>'Berechnung Vergütung'!AA2</f>
        <v>Mitarbeiter-
Stunden/tgl.</v>
      </c>
      <c r="AB2" s="85" t="str">
        <f>'Berechnung Vergütung'!AB2</f>
        <v>Stunden
gesamt</v>
      </c>
      <c r="AC2" s="86" t="str">
        <f>'Berechnung Vergütung'!AC2</f>
        <v>Stundensatz</v>
      </c>
      <c r="AD2" s="86" t="str">
        <f>'Berechnung Vergütung'!AD2</f>
        <v>Wert</v>
      </c>
      <c r="AF2" s="72" t="str">
        <f>'Berechnung Vergütung'!AF2</f>
        <v>Tage</v>
      </c>
      <c r="AG2" s="85" t="str">
        <f>'Berechnung Vergütung'!AG2</f>
        <v>Mitarbeiter-
Stunden/tgl.</v>
      </c>
      <c r="AH2" s="85" t="str">
        <f>'Berechnung Vergütung'!AH2</f>
        <v>Stunden
gesamt</v>
      </c>
      <c r="AI2" s="86" t="str">
        <f>'Berechnung Vergütung'!AI2</f>
        <v>Stundensatz</v>
      </c>
      <c r="AJ2" s="86" t="str">
        <f>'Berechnung Vergütung'!AJ2</f>
        <v>Wert</v>
      </c>
    </row>
    <row r="3" spans="1:36" x14ac:dyDescent="0.2">
      <c r="B3" s="34"/>
      <c r="C3" s="62"/>
      <c r="D3" s="62"/>
      <c r="H3" s="34"/>
      <c r="I3" s="62"/>
      <c r="J3" s="62"/>
      <c r="N3" s="34"/>
      <c r="O3" s="62"/>
      <c r="P3" s="62"/>
      <c r="T3" s="34"/>
      <c r="U3" s="62"/>
      <c r="V3" s="62"/>
      <c r="Z3" s="34"/>
      <c r="AA3" s="62"/>
      <c r="AB3" s="62"/>
      <c r="AF3" s="34"/>
      <c r="AG3" s="62"/>
      <c r="AH3" s="62"/>
    </row>
    <row r="4" spans="1:36" x14ac:dyDescent="0.2">
      <c r="A4" s="74" t="str">
        <f>'Berechnung Vergütung'!A4</f>
        <v>Q1 Sicherheitsdienst Besetzung 2 (ab 01.02.2027)</v>
      </c>
    </row>
    <row r="5" spans="1:36" hidden="1" x14ac:dyDescent="0.2">
      <c r="A5" s="70" t="str">
        <f>'Berechnung Vergütung'!A5</f>
        <v>Arbeitstage Mo-So</v>
      </c>
      <c r="B5" s="75">
        <f>'Berechnung Vergütung'!B5</f>
        <v>337</v>
      </c>
      <c r="C5" s="75">
        <f>'Berechnung Vergütung'!C5</f>
        <v>24</v>
      </c>
      <c r="D5" s="75">
        <f>'Berechnung Vergütung'!D5</f>
        <v>8088</v>
      </c>
      <c r="E5" s="76" t="e">
        <f>'Berechnung Vergütung'!E5</f>
        <v>#DIV/0!</v>
      </c>
      <c r="F5" s="77" t="e">
        <f>'Berechnung Vergütung'!F5</f>
        <v>#DIV/0!</v>
      </c>
      <c r="G5" s="77"/>
      <c r="H5" s="75">
        <f>'Berechnung Vergütung'!H5</f>
        <v>377</v>
      </c>
      <c r="I5" s="75">
        <f>'Berechnung Vergütung'!I5</f>
        <v>24</v>
      </c>
      <c r="J5" s="75">
        <f>'Berechnung Vergütung'!J5</f>
        <v>9048</v>
      </c>
      <c r="K5" s="76" t="e">
        <f>'Berechnung Vergütung'!K5</f>
        <v>#DIV/0!</v>
      </c>
      <c r="L5" s="77" t="e">
        <f>'Berechnung Vergütung'!L5</f>
        <v>#DIV/0!</v>
      </c>
      <c r="M5" s="75"/>
      <c r="N5" s="75">
        <f>'Berechnung Vergütung'!N5</f>
        <v>370</v>
      </c>
      <c r="O5" s="75">
        <f>'Berechnung Vergütung'!O5</f>
        <v>24</v>
      </c>
      <c r="P5" s="75">
        <f>'Berechnung Vergütung'!P5</f>
        <v>8880</v>
      </c>
      <c r="Q5" s="76" t="e">
        <f>'Berechnung Vergütung'!Q5</f>
        <v>#DIV/0!</v>
      </c>
      <c r="R5" s="77" t="e">
        <f>'Berechnung Vergütung'!R5</f>
        <v>#DIV/0!</v>
      </c>
      <c r="S5" s="75"/>
      <c r="T5" s="75">
        <f>'Berechnung Vergütung'!T5</f>
        <v>368</v>
      </c>
      <c r="U5" s="75">
        <f>'Berechnung Vergütung'!U5</f>
        <v>24</v>
      </c>
      <c r="V5" s="75">
        <f>'Berechnung Vergütung'!V5</f>
        <v>8832</v>
      </c>
      <c r="W5" s="76" t="e">
        <f>'Berechnung Vergütung'!W5</f>
        <v>#DIV/0!</v>
      </c>
      <c r="X5" s="77" t="e">
        <f>'Berechnung Vergütung'!X5</f>
        <v>#DIV/0!</v>
      </c>
      <c r="Y5" s="75"/>
      <c r="Z5" s="75">
        <f>'Berechnung Vergütung'!Z5</f>
        <v>375</v>
      </c>
      <c r="AA5" s="75">
        <f>'Berechnung Vergütung'!AA5</f>
        <v>24</v>
      </c>
      <c r="AB5" s="75">
        <f>'Berechnung Vergütung'!AB5</f>
        <v>9000</v>
      </c>
      <c r="AC5" s="76" t="e">
        <f>'Berechnung Vergütung'!AC5</f>
        <v>#DIV/0!</v>
      </c>
      <c r="AD5" s="77" t="e">
        <f>'Berechnung Vergütung'!AD5</f>
        <v>#DIV/0!</v>
      </c>
      <c r="AE5" s="75"/>
      <c r="AF5" s="75">
        <f>'Berechnung Vergütung'!AF5</f>
        <v>31</v>
      </c>
      <c r="AG5" s="75">
        <f>'Berechnung Vergütung'!AG5</f>
        <v>24</v>
      </c>
      <c r="AH5" s="75">
        <f>'Berechnung Vergütung'!AH5</f>
        <v>744</v>
      </c>
      <c r="AI5" s="76" t="e">
        <f>'Berechnung Vergütung'!AI5</f>
        <v>#DIV/0!</v>
      </c>
      <c r="AJ5" s="77" t="e">
        <f>'Berechnung Vergütung'!AJ5</f>
        <v>#DIV/0!</v>
      </c>
    </row>
    <row r="6" spans="1:36" hidden="1" x14ac:dyDescent="0.2">
      <c r="A6" s="70" t="str">
        <f>'Berechnung Vergütung'!A6</f>
        <v>Sonntagszuschlag</v>
      </c>
      <c r="B6" s="75">
        <f>'Berechnung Vergütung'!B6</f>
        <v>48</v>
      </c>
      <c r="C6" s="75">
        <f>'Berechnung Vergütung'!C6</f>
        <v>24</v>
      </c>
      <c r="D6" s="75">
        <f>'Berechnung Vergütung'!D6</f>
        <v>1152</v>
      </c>
      <c r="E6" s="76">
        <f>'Berechnung Vergütung'!E6</f>
        <v>0</v>
      </c>
      <c r="F6" s="77">
        <f>'Berechnung Vergütung'!F6</f>
        <v>0</v>
      </c>
      <c r="G6" s="77"/>
      <c r="H6" s="75">
        <f>'Berechnung Vergütung'!H6</f>
        <v>53</v>
      </c>
      <c r="I6" s="75">
        <f>'Berechnung Vergütung'!I6</f>
        <v>24</v>
      </c>
      <c r="J6" s="75">
        <f>'Berechnung Vergütung'!J6</f>
        <v>1272</v>
      </c>
      <c r="K6" s="76">
        <f>'Berechnung Vergütung'!K6</f>
        <v>0</v>
      </c>
      <c r="L6" s="77">
        <f>'Berechnung Vergütung'!L6</f>
        <v>0</v>
      </c>
      <c r="M6" s="75"/>
      <c r="N6" s="75">
        <f>'Berechnung Vergütung'!N6</f>
        <v>51</v>
      </c>
      <c r="O6" s="75">
        <f>'Berechnung Vergütung'!O6</f>
        <v>24</v>
      </c>
      <c r="P6" s="75">
        <f>'Berechnung Vergütung'!P6</f>
        <v>1224</v>
      </c>
      <c r="Q6" s="76">
        <f>'Berechnung Vergütung'!Q6</f>
        <v>0</v>
      </c>
      <c r="R6" s="77">
        <f>'Berechnung Vergütung'!R6</f>
        <v>0</v>
      </c>
      <c r="S6" s="75"/>
      <c r="T6" s="75">
        <f>'Berechnung Vergütung'!T6</f>
        <v>52</v>
      </c>
      <c r="U6" s="75">
        <f>'Berechnung Vergütung'!U6</f>
        <v>24</v>
      </c>
      <c r="V6" s="75">
        <f>'Berechnung Vergütung'!V6</f>
        <v>1248</v>
      </c>
      <c r="W6" s="76">
        <f>'Berechnung Vergütung'!W6</f>
        <v>0</v>
      </c>
      <c r="X6" s="77">
        <f>'Berechnung Vergütung'!X6</f>
        <v>0</v>
      </c>
      <c r="Y6" s="75"/>
      <c r="Z6" s="75">
        <f>'Berechnung Vergütung'!Z6</f>
        <v>52</v>
      </c>
      <c r="AA6" s="75">
        <f>'Berechnung Vergütung'!AA6</f>
        <v>24</v>
      </c>
      <c r="AB6" s="75">
        <f>'Berechnung Vergütung'!AB6</f>
        <v>1248</v>
      </c>
      <c r="AC6" s="76">
        <f>'Berechnung Vergütung'!AC6</f>
        <v>0</v>
      </c>
      <c r="AD6" s="77">
        <f>'Berechnung Vergütung'!AD6</f>
        <v>0</v>
      </c>
      <c r="AE6" s="75"/>
      <c r="AF6" s="75">
        <f>'Berechnung Vergütung'!AF6</f>
        <v>4</v>
      </c>
      <c r="AG6" s="75">
        <f>'Berechnung Vergütung'!AG6</f>
        <v>24</v>
      </c>
      <c r="AH6" s="75">
        <f>'Berechnung Vergütung'!AH6</f>
        <v>96</v>
      </c>
      <c r="AI6" s="76">
        <f>'Berechnung Vergütung'!AI6</f>
        <v>0</v>
      </c>
      <c r="AJ6" s="77">
        <f>'Berechnung Vergütung'!AJ6</f>
        <v>0</v>
      </c>
    </row>
    <row r="7" spans="1:36" hidden="1" x14ac:dyDescent="0.2">
      <c r="A7" s="70" t="str">
        <f>'Berechnung Vergütung'!A7</f>
        <v>Feiertagszuschlag</v>
      </c>
      <c r="B7" s="75">
        <f>'Berechnung Vergütung'!B7</f>
        <v>9</v>
      </c>
      <c r="C7" s="75">
        <f>'Berechnung Vergütung'!C7</f>
        <v>24</v>
      </c>
      <c r="D7" s="75">
        <f>'Berechnung Vergütung'!D7</f>
        <v>216</v>
      </c>
      <c r="E7" s="76">
        <f>'Berechnung Vergütung'!E7</f>
        <v>0</v>
      </c>
      <c r="F7" s="77">
        <f>'Berechnung Vergütung'!F7</f>
        <v>0</v>
      </c>
      <c r="G7" s="77"/>
      <c r="H7" s="75">
        <f>'Berechnung Vergütung'!H7</f>
        <v>12</v>
      </c>
      <c r="I7" s="75">
        <f>'Berechnung Vergütung'!I7</f>
        <v>24</v>
      </c>
      <c r="J7" s="75">
        <f>'Berechnung Vergütung'!J7</f>
        <v>288</v>
      </c>
      <c r="K7" s="76">
        <f>'Berechnung Vergütung'!K7</f>
        <v>0</v>
      </c>
      <c r="L7" s="77">
        <f>'Berechnung Vergütung'!L7</f>
        <v>0</v>
      </c>
      <c r="M7" s="75"/>
      <c r="N7" s="75">
        <f>'Berechnung Vergütung'!N7</f>
        <v>10</v>
      </c>
      <c r="O7" s="75">
        <f>'Berechnung Vergütung'!O7</f>
        <v>24</v>
      </c>
      <c r="P7" s="75">
        <f>'Berechnung Vergütung'!P7</f>
        <v>240</v>
      </c>
      <c r="Q7" s="76">
        <f>'Berechnung Vergütung'!Q7</f>
        <v>0</v>
      </c>
      <c r="R7" s="77">
        <f>'Berechnung Vergütung'!R7</f>
        <v>0</v>
      </c>
      <c r="S7" s="75"/>
      <c r="T7" s="75">
        <f>'Berechnung Vergütung'!T7</f>
        <v>10</v>
      </c>
      <c r="U7" s="75">
        <f>'Berechnung Vergütung'!U7</f>
        <v>24</v>
      </c>
      <c r="V7" s="75">
        <f>'Berechnung Vergütung'!V7</f>
        <v>240</v>
      </c>
      <c r="W7" s="76">
        <f>'Berechnung Vergütung'!W7</f>
        <v>0</v>
      </c>
      <c r="X7" s="77">
        <f>'Berechnung Vergütung'!X7</f>
        <v>0</v>
      </c>
      <c r="Y7" s="75"/>
      <c r="Z7" s="75">
        <f>'Berechnung Vergütung'!Z7</f>
        <v>10</v>
      </c>
      <c r="AA7" s="75">
        <f>'Berechnung Vergütung'!AA7</f>
        <v>24</v>
      </c>
      <c r="AB7" s="75">
        <f>'Berechnung Vergütung'!AB7</f>
        <v>240</v>
      </c>
      <c r="AC7" s="76">
        <f>'Berechnung Vergütung'!AC7</f>
        <v>0</v>
      </c>
      <c r="AD7" s="77">
        <f>'Berechnung Vergütung'!AD7</f>
        <v>0</v>
      </c>
      <c r="AE7" s="75"/>
      <c r="AF7" s="75">
        <f>'Berechnung Vergütung'!AF7</f>
        <v>1</v>
      </c>
      <c r="AG7" s="75">
        <f>'Berechnung Vergütung'!AG7</f>
        <v>24</v>
      </c>
      <c r="AH7" s="75">
        <f>'Berechnung Vergütung'!AH7</f>
        <v>24</v>
      </c>
      <c r="AI7" s="76">
        <f>'Berechnung Vergütung'!AI7</f>
        <v>0</v>
      </c>
      <c r="AJ7" s="77">
        <f>'Berechnung Vergütung'!AJ7</f>
        <v>0</v>
      </c>
    </row>
    <row r="8" spans="1:36" hidden="1" x14ac:dyDescent="0.2">
      <c r="A8" s="70" t="e">
        <f>'Berechnung Vergütung'!#REF!</f>
        <v>#REF!</v>
      </c>
      <c r="B8" s="75" t="e">
        <f>'Berechnung Vergütung'!#REF!</f>
        <v>#REF!</v>
      </c>
      <c r="C8" s="75" t="e">
        <f>'Berechnung Vergütung'!#REF!</f>
        <v>#REF!</v>
      </c>
      <c r="D8" s="75" t="e">
        <f>'Berechnung Vergütung'!#REF!</f>
        <v>#REF!</v>
      </c>
      <c r="E8" s="76" t="e">
        <f>'Berechnung Vergütung'!#REF!</f>
        <v>#REF!</v>
      </c>
      <c r="F8" s="77" t="e">
        <f>'Berechnung Vergütung'!#REF!</f>
        <v>#REF!</v>
      </c>
      <c r="G8" s="77"/>
      <c r="H8" s="75" t="e">
        <f>'Berechnung Vergütung'!#REF!</f>
        <v>#REF!</v>
      </c>
      <c r="I8" s="75" t="e">
        <f>'Berechnung Vergütung'!#REF!</f>
        <v>#REF!</v>
      </c>
      <c r="J8" s="75" t="e">
        <f>'Berechnung Vergütung'!#REF!</f>
        <v>#REF!</v>
      </c>
      <c r="K8" s="76" t="e">
        <f>'Berechnung Vergütung'!#REF!</f>
        <v>#REF!</v>
      </c>
      <c r="L8" s="77" t="e">
        <f>'Berechnung Vergütung'!#REF!</f>
        <v>#REF!</v>
      </c>
      <c r="M8" s="75"/>
      <c r="N8" s="75" t="e">
        <f>'Berechnung Vergütung'!#REF!</f>
        <v>#REF!</v>
      </c>
      <c r="O8" s="75" t="e">
        <f>'Berechnung Vergütung'!#REF!</f>
        <v>#REF!</v>
      </c>
      <c r="P8" s="75" t="e">
        <f>'Berechnung Vergütung'!#REF!</f>
        <v>#REF!</v>
      </c>
      <c r="Q8" s="76" t="e">
        <f>'Berechnung Vergütung'!#REF!</f>
        <v>#REF!</v>
      </c>
      <c r="R8" s="77" t="e">
        <f>'Berechnung Vergütung'!#REF!</f>
        <v>#REF!</v>
      </c>
      <c r="S8" s="75"/>
      <c r="T8" s="75" t="e">
        <f>'Berechnung Vergütung'!#REF!</f>
        <v>#REF!</v>
      </c>
      <c r="U8" s="75" t="e">
        <f>'Berechnung Vergütung'!#REF!</f>
        <v>#REF!</v>
      </c>
      <c r="V8" s="75" t="e">
        <f>'Berechnung Vergütung'!#REF!</f>
        <v>#REF!</v>
      </c>
      <c r="W8" s="76" t="e">
        <f>'Berechnung Vergütung'!#REF!</f>
        <v>#REF!</v>
      </c>
      <c r="X8" s="77" t="e">
        <f>'Berechnung Vergütung'!#REF!</f>
        <v>#REF!</v>
      </c>
      <c r="Y8" s="75"/>
      <c r="Z8" s="75" t="e">
        <f>'Berechnung Vergütung'!#REF!</f>
        <v>#REF!</v>
      </c>
      <c r="AA8" s="75" t="e">
        <f>'Berechnung Vergütung'!#REF!</f>
        <v>#REF!</v>
      </c>
      <c r="AB8" s="75" t="e">
        <f>'Berechnung Vergütung'!#REF!</f>
        <v>#REF!</v>
      </c>
      <c r="AC8" s="76" t="e">
        <f>'Berechnung Vergütung'!#REF!</f>
        <v>#REF!</v>
      </c>
      <c r="AD8" s="77" t="e">
        <f>'Berechnung Vergütung'!#REF!</f>
        <v>#REF!</v>
      </c>
      <c r="AE8" s="75"/>
      <c r="AF8" s="75" t="e">
        <f>'Berechnung Vergütung'!#REF!</f>
        <v>#REF!</v>
      </c>
      <c r="AG8" s="75" t="e">
        <f>'Berechnung Vergütung'!#REF!</f>
        <v>#REF!</v>
      </c>
      <c r="AH8" s="75" t="e">
        <f>'Berechnung Vergütung'!#REF!</f>
        <v>#REF!</v>
      </c>
      <c r="AI8" s="76" t="e">
        <f>'Berechnung Vergütung'!#REF!</f>
        <v>#REF!</v>
      </c>
      <c r="AJ8" s="77" t="e">
        <f>'Berechnung Vergütung'!#REF!</f>
        <v>#REF!</v>
      </c>
    </row>
    <row r="9" spans="1:36" x14ac:dyDescent="0.2">
      <c r="A9" s="70" t="str">
        <f>'Berechnung Vergütung'!A9</f>
        <v>Summe</v>
      </c>
      <c r="B9" s="75"/>
      <c r="C9" s="75"/>
      <c r="D9" s="75">
        <f>'Berechnung Vergütung'!D9</f>
        <v>8088</v>
      </c>
      <c r="E9" s="75"/>
      <c r="F9" s="77" t="e">
        <f>'Berechnung Vergütung'!F9</f>
        <v>#DIV/0!</v>
      </c>
      <c r="G9" s="77"/>
      <c r="H9" s="75"/>
      <c r="I9" s="75"/>
      <c r="J9" s="75">
        <f>'Berechnung Vergütung'!J9</f>
        <v>13247</v>
      </c>
      <c r="K9" s="75"/>
      <c r="L9" s="77" t="e">
        <f>'Berechnung Vergütung'!L9</f>
        <v>#DIV/0!</v>
      </c>
      <c r="M9" s="75"/>
      <c r="N9" s="75"/>
      <c r="O9" s="75"/>
      <c r="P9" s="75">
        <f>'Berechnung Vergütung'!P9</f>
        <v>12934</v>
      </c>
      <c r="Q9" s="75"/>
      <c r="R9" s="77" t="e">
        <f>'Berechnung Vergütung'!R9</f>
        <v>#DIV/0!</v>
      </c>
      <c r="S9" s="75"/>
      <c r="T9" s="75"/>
      <c r="U9" s="75"/>
      <c r="V9" s="75">
        <f>'Berechnung Vergütung'!V9</f>
        <v>12896</v>
      </c>
      <c r="W9" s="75"/>
      <c r="X9" s="77" t="e">
        <f>'Berechnung Vergütung'!X9</f>
        <v>#DIV/0!</v>
      </c>
      <c r="Y9" s="75"/>
      <c r="Z9" s="75"/>
      <c r="AA9" s="75"/>
      <c r="AB9" s="75">
        <f>'Berechnung Vergütung'!AB9</f>
        <v>13113</v>
      </c>
      <c r="AC9" s="75"/>
      <c r="AD9" s="77" t="e">
        <f>'Berechnung Vergütung'!AD9</f>
        <v>#DIV/0!</v>
      </c>
      <c r="AE9" s="75"/>
      <c r="AF9" s="75"/>
      <c r="AG9" s="75"/>
      <c r="AH9" s="75">
        <f>'Berechnung Vergütung'!AH9</f>
        <v>1081</v>
      </c>
      <c r="AI9" s="75"/>
      <c r="AJ9" s="77" t="e">
        <f>'Berechnung Vergütung'!AJ9</f>
        <v>#DIV/0!</v>
      </c>
    </row>
    <row r="10" spans="1:36" x14ac:dyDescent="0.2">
      <c r="A10" s="78" t="str">
        <f>'Berechnung Vergütung'!A10</f>
        <v>Monatspauschale</v>
      </c>
      <c r="B10" s="79"/>
      <c r="C10" s="79"/>
      <c r="D10" s="79"/>
      <c r="E10" s="79"/>
      <c r="F10" s="77" t="e">
        <f>'Berechnung Vergütung'!F10</f>
        <v>#DIV/0!</v>
      </c>
      <c r="G10" s="80"/>
      <c r="H10" s="79"/>
      <c r="I10" s="79"/>
      <c r="J10" s="79"/>
      <c r="K10" s="79"/>
      <c r="L10" s="77" t="e">
        <f>'Berechnung Vergütung'!L10</f>
        <v>#DIV/0!</v>
      </c>
      <c r="M10" s="79"/>
      <c r="N10" s="79"/>
      <c r="O10" s="79"/>
      <c r="P10" s="79"/>
      <c r="Q10" s="79"/>
      <c r="R10" s="77" t="e">
        <f>'Berechnung Vergütung'!R10</f>
        <v>#DIV/0!</v>
      </c>
      <c r="S10" s="79"/>
      <c r="T10" s="79"/>
      <c r="U10" s="79"/>
      <c r="V10" s="79"/>
      <c r="W10" s="79"/>
      <c r="X10" s="77" t="e">
        <f>'Berechnung Vergütung'!X10</f>
        <v>#DIV/0!</v>
      </c>
      <c r="Y10" s="79"/>
      <c r="Z10" s="79"/>
      <c r="AA10" s="79"/>
      <c r="AB10" s="79"/>
      <c r="AC10" s="79"/>
      <c r="AD10" s="80" t="e">
        <f>'Berechnung Vergütung'!AD10</f>
        <v>#DIV/0!</v>
      </c>
      <c r="AE10" s="79"/>
      <c r="AF10" s="79"/>
      <c r="AG10" s="79"/>
      <c r="AH10" s="79"/>
      <c r="AI10" s="79"/>
      <c r="AJ10" s="77" t="e">
        <f>'Berechnung Vergütung'!AJ10</f>
        <v>#DIV/0!</v>
      </c>
    </row>
    <row r="11" spans="1:36" x14ac:dyDescent="0.2">
      <c r="A11" s="90"/>
      <c r="B11" s="66"/>
      <c r="C11" s="66"/>
      <c r="D11" s="66"/>
      <c r="E11" s="66"/>
      <c r="F11" s="91"/>
      <c r="G11" s="91"/>
      <c r="H11" s="66"/>
      <c r="I11" s="66"/>
      <c r="J11" s="66"/>
      <c r="K11" s="66"/>
      <c r="L11" s="91"/>
      <c r="M11" s="66"/>
      <c r="N11" s="66"/>
      <c r="O11" s="66"/>
      <c r="P11" s="66"/>
      <c r="Q11" s="66"/>
      <c r="R11" s="91"/>
      <c r="S11" s="66"/>
      <c r="T11" s="66"/>
      <c r="U11" s="66"/>
      <c r="V11" s="66"/>
      <c r="W11" s="66"/>
      <c r="X11" s="91"/>
      <c r="Y11" s="66"/>
      <c r="Z11" s="66"/>
      <c r="AA11" s="66"/>
      <c r="AB11" s="66"/>
      <c r="AC11" s="66"/>
      <c r="AD11" s="91"/>
      <c r="AE11" s="66"/>
      <c r="AF11" s="66"/>
      <c r="AG11" s="66"/>
      <c r="AH11" s="66"/>
      <c r="AI11" s="66"/>
      <c r="AJ11" s="91"/>
    </row>
    <row r="12" spans="1:36" x14ac:dyDescent="0.2">
      <c r="A12" s="111" t="str">
        <f>'Berechnung Vergütung'!A12</f>
        <v>Q1 Sicherheitsdienst Besetzung 1 (ab 01.09.2027)</v>
      </c>
      <c r="B12" s="78">
        <f>'Berechnung Vergütung'!B12</f>
        <v>0</v>
      </c>
      <c r="C12" s="78">
        <f>'Berechnung Vergütung'!C12</f>
        <v>0</v>
      </c>
      <c r="D12" s="78">
        <f>'Berechnung Vergütung'!D12</f>
        <v>0</v>
      </c>
      <c r="E12" s="78">
        <f>'Berechnung Vergütung'!E12</f>
        <v>0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</row>
    <row r="13" spans="1:36" hidden="1" x14ac:dyDescent="0.2">
      <c r="A13" s="78" t="str">
        <f>'Berechnung Vergütung'!A13</f>
        <v>Arbeitstage Mo-So</v>
      </c>
      <c r="B13" s="78">
        <f>'Berechnung Vergütung'!B13</f>
        <v>125</v>
      </c>
      <c r="C13" s="78">
        <f>'Berechnung Vergütung'!C13</f>
        <v>16</v>
      </c>
      <c r="D13" s="78">
        <f>'Berechnung Vergütung'!D13</f>
        <v>2000</v>
      </c>
      <c r="E13" s="78" t="e">
        <f>'Berechnung Vergütung'!E13</f>
        <v>#DIV/0!</v>
      </c>
      <c r="F13" s="78" t="e">
        <f>'Berechnung Vergütung'!F13</f>
        <v>#DIV/0!</v>
      </c>
      <c r="G13" s="78">
        <f>'Berechnung Vergütung'!G13</f>
        <v>0</v>
      </c>
      <c r="H13" s="78">
        <f>'Berechnung Vergütung'!H13</f>
        <v>377</v>
      </c>
      <c r="I13" s="78">
        <f>'Berechnung Vergütung'!I13</f>
        <v>16</v>
      </c>
      <c r="J13" s="78">
        <f>'Berechnung Vergütung'!J13</f>
        <v>6032</v>
      </c>
      <c r="K13" s="78" t="e">
        <f>'Berechnung Vergütung'!K13</f>
        <v>#DIV/0!</v>
      </c>
      <c r="L13" s="78" t="e">
        <f>'Berechnung Vergütung'!L13</f>
        <v>#DIV/0!</v>
      </c>
      <c r="M13" s="78">
        <f>'Berechnung Vergütung'!M13</f>
        <v>0</v>
      </c>
      <c r="N13" s="78">
        <f>'Berechnung Vergütung'!N13</f>
        <v>370</v>
      </c>
      <c r="O13" s="78">
        <f>'Berechnung Vergütung'!O13</f>
        <v>16</v>
      </c>
      <c r="P13" s="78">
        <f>'Berechnung Vergütung'!P13</f>
        <v>5920</v>
      </c>
      <c r="Q13" s="78" t="e">
        <f>'Berechnung Vergütung'!Q13</f>
        <v>#DIV/0!</v>
      </c>
      <c r="R13" s="78" t="e">
        <f>'Berechnung Vergütung'!R13</f>
        <v>#DIV/0!</v>
      </c>
      <c r="S13" s="78">
        <f>'Berechnung Vergütung'!S13</f>
        <v>0</v>
      </c>
      <c r="T13" s="78">
        <f>'Berechnung Vergütung'!T13</f>
        <v>368</v>
      </c>
      <c r="U13" s="78">
        <f>'Berechnung Vergütung'!U13</f>
        <v>16</v>
      </c>
      <c r="V13" s="78">
        <f>'Berechnung Vergütung'!V13</f>
        <v>5888</v>
      </c>
      <c r="W13" s="78" t="e">
        <f>'Berechnung Vergütung'!W13</f>
        <v>#DIV/0!</v>
      </c>
      <c r="X13" s="78" t="e">
        <f>'Berechnung Vergütung'!X13</f>
        <v>#DIV/0!</v>
      </c>
      <c r="Y13" s="78">
        <f>'Berechnung Vergütung'!Y13</f>
        <v>0</v>
      </c>
      <c r="Z13" s="78">
        <f>'Berechnung Vergütung'!Z13</f>
        <v>375</v>
      </c>
      <c r="AA13" s="78">
        <f>'Berechnung Vergütung'!AA13</f>
        <v>16</v>
      </c>
      <c r="AB13" s="78">
        <f>'Berechnung Vergütung'!AB13</f>
        <v>6000</v>
      </c>
      <c r="AC13" s="78" t="e">
        <f>'Berechnung Vergütung'!AC13</f>
        <v>#DIV/0!</v>
      </c>
      <c r="AD13" s="78" t="e">
        <f>'Berechnung Vergütung'!AD13</f>
        <v>#DIV/0!</v>
      </c>
      <c r="AE13" s="78">
        <f>'Berechnung Vergütung'!AE13</f>
        <v>0</v>
      </c>
      <c r="AF13" s="78">
        <f>'Berechnung Vergütung'!AF13</f>
        <v>277</v>
      </c>
      <c r="AG13" s="78">
        <f>'Berechnung Vergütung'!AG13</f>
        <v>16</v>
      </c>
      <c r="AH13" s="78">
        <f>'Berechnung Vergütung'!AH13</f>
        <v>4432</v>
      </c>
      <c r="AI13" s="78" t="e">
        <f>'Berechnung Vergütung'!AI13</f>
        <v>#DIV/0!</v>
      </c>
      <c r="AJ13" s="78" t="e">
        <f>'Berechnung Vergütung'!AJ13</f>
        <v>#DIV/0!</v>
      </c>
    </row>
    <row r="14" spans="1:36" hidden="1" x14ac:dyDescent="0.2">
      <c r="A14" s="78" t="str">
        <f>'Berechnung Vergütung'!A14</f>
        <v>Sonntagszuschlag</v>
      </c>
      <c r="B14" s="78">
        <f>'Berechnung Vergütung'!B14</f>
        <v>18</v>
      </c>
      <c r="C14" s="78">
        <f>'Berechnung Vergütung'!C14</f>
        <v>16</v>
      </c>
      <c r="D14" s="78">
        <f>'Berechnung Vergütung'!D14</f>
        <v>288</v>
      </c>
      <c r="E14" s="78">
        <f>'Berechnung Vergütung'!E14</f>
        <v>0</v>
      </c>
      <c r="F14" s="78">
        <f>'Berechnung Vergütung'!F14</f>
        <v>0</v>
      </c>
      <c r="G14" s="78">
        <f>'Berechnung Vergütung'!G14</f>
        <v>0</v>
      </c>
      <c r="H14" s="78">
        <f>'Berechnung Vergütung'!H14</f>
        <v>53</v>
      </c>
      <c r="I14" s="78">
        <f>'Berechnung Vergütung'!I14</f>
        <v>16</v>
      </c>
      <c r="J14" s="78">
        <f>'Berechnung Vergütung'!J14</f>
        <v>848</v>
      </c>
      <c r="K14" s="78">
        <f>'Berechnung Vergütung'!K14</f>
        <v>0</v>
      </c>
      <c r="L14" s="78">
        <f>'Berechnung Vergütung'!L14</f>
        <v>0</v>
      </c>
      <c r="M14" s="78">
        <f>'Berechnung Vergütung'!M14</f>
        <v>0</v>
      </c>
      <c r="N14" s="78">
        <f>'Berechnung Vergütung'!N14</f>
        <v>51</v>
      </c>
      <c r="O14" s="78">
        <f>'Berechnung Vergütung'!O14</f>
        <v>16</v>
      </c>
      <c r="P14" s="78">
        <f>'Berechnung Vergütung'!P14</f>
        <v>816</v>
      </c>
      <c r="Q14" s="78">
        <f>'Berechnung Vergütung'!Q14</f>
        <v>0</v>
      </c>
      <c r="R14" s="78">
        <f>'Berechnung Vergütung'!R14</f>
        <v>0</v>
      </c>
      <c r="S14" s="78">
        <f>'Berechnung Vergütung'!S14</f>
        <v>0</v>
      </c>
      <c r="T14" s="78">
        <f>'Berechnung Vergütung'!T14</f>
        <v>52</v>
      </c>
      <c r="U14" s="78">
        <f>'Berechnung Vergütung'!U14</f>
        <v>16</v>
      </c>
      <c r="V14" s="78">
        <f>'Berechnung Vergütung'!V14</f>
        <v>832</v>
      </c>
      <c r="W14" s="78">
        <f>'Berechnung Vergütung'!W14</f>
        <v>0</v>
      </c>
      <c r="X14" s="78">
        <f>'Berechnung Vergütung'!X14</f>
        <v>0</v>
      </c>
      <c r="Y14" s="78">
        <f>'Berechnung Vergütung'!Y14</f>
        <v>0</v>
      </c>
      <c r="Z14" s="78">
        <f>'Berechnung Vergütung'!Z14</f>
        <v>52</v>
      </c>
      <c r="AA14" s="78">
        <f>'Berechnung Vergütung'!AA14</f>
        <v>16</v>
      </c>
      <c r="AB14" s="78">
        <f>'Berechnung Vergütung'!AB14</f>
        <v>832</v>
      </c>
      <c r="AC14" s="78">
        <f>'Berechnung Vergütung'!AC14</f>
        <v>0</v>
      </c>
      <c r="AD14" s="78">
        <f>'Berechnung Vergütung'!AD14</f>
        <v>0</v>
      </c>
      <c r="AE14" s="78">
        <f>'Berechnung Vergütung'!AE14</f>
        <v>0</v>
      </c>
      <c r="AF14" s="78">
        <f>'Berechnung Vergütung'!AF14</f>
        <v>4</v>
      </c>
      <c r="AG14" s="78">
        <f>'Berechnung Vergütung'!AG14</f>
        <v>16</v>
      </c>
      <c r="AH14" s="78">
        <f>'Berechnung Vergütung'!AH14</f>
        <v>64</v>
      </c>
      <c r="AI14" s="78">
        <f>'Berechnung Vergütung'!AI14</f>
        <v>0</v>
      </c>
      <c r="AJ14" s="78">
        <f>'Berechnung Vergütung'!AJ14</f>
        <v>0</v>
      </c>
    </row>
    <row r="15" spans="1:36" hidden="1" x14ac:dyDescent="0.2">
      <c r="A15" s="78" t="str">
        <f>'Berechnung Vergütung'!A15</f>
        <v>Feiertagszuschlag</v>
      </c>
      <c r="B15" s="78">
        <f>'Berechnung Vergütung'!B15</f>
        <v>3</v>
      </c>
      <c r="C15" s="78">
        <f>'Berechnung Vergütung'!C15</f>
        <v>16</v>
      </c>
      <c r="D15" s="78">
        <f>'Berechnung Vergütung'!D15</f>
        <v>48</v>
      </c>
      <c r="E15" s="78">
        <f>'Berechnung Vergütung'!E15</f>
        <v>0</v>
      </c>
      <c r="F15" s="78">
        <f>'Berechnung Vergütung'!F15</f>
        <v>0</v>
      </c>
      <c r="G15" s="78">
        <f>'Berechnung Vergütung'!G15</f>
        <v>0</v>
      </c>
      <c r="H15" s="78">
        <f>'Berechnung Vergütung'!H15</f>
        <v>12</v>
      </c>
      <c r="I15" s="78">
        <f>'Berechnung Vergütung'!I15</f>
        <v>16</v>
      </c>
      <c r="J15" s="78">
        <f>'Berechnung Vergütung'!J15</f>
        <v>192</v>
      </c>
      <c r="K15" s="78">
        <f>'Berechnung Vergütung'!K15</f>
        <v>0</v>
      </c>
      <c r="L15" s="78">
        <f>'Berechnung Vergütung'!L15</f>
        <v>0</v>
      </c>
      <c r="M15" s="78">
        <f>'Berechnung Vergütung'!M15</f>
        <v>0</v>
      </c>
      <c r="N15" s="78">
        <f>'Berechnung Vergütung'!N15</f>
        <v>10</v>
      </c>
      <c r="O15" s="78">
        <f>'Berechnung Vergütung'!O15</f>
        <v>16</v>
      </c>
      <c r="P15" s="78">
        <f>'Berechnung Vergütung'!P15</f>
        <v>160</v>
      </c>
      <c r="Q15" s="78">
        <f>'Berechnung Vergütung'!Q15</f>
        <v>0</v>
      </c>
      <c r="R15" s="78">
        <f>'Berechnung Vergütung'!R15</f>
        <v>0</v>
      </c>
      <c r="S15" s="78">
        <f>'Berechnung Vergütung'!S15</f>
        <v>0</v>
      </c>
      <c r="T15" s="78">
        <f>'Berechnung Vergütung'!T15</f>
        <v>10</v>
      </c>
      <c r="U15" s="78">
        <f>'Berechnung Vergütung'!U15</f>
        <v>16</v>
      </c>
      <c r="V15" s="78">
        <f>'Berechnung Vergütung'!V15</f>
        <v>160</v>
      </c>
      <c r="W15" s="78">
        <f>'Berechnung Vergütung'!W15</f>
        <v>0</v>
      </c>
      <c r="X15" s="78">
        <f>'Berechnung Vergütung'!X15</f>
        <v>0</v>
      </c>
      <c r="Y15" s="78">
        <f>'Berechnung Vergütung'!Y15</f>
        <v>0</v>
      </c>
      <c r="Z15" s="78">
        <f>'Berechnung Vergütung'!Z15</f>
        <v>10</v>
      </c>
      <c r="AA15" s="78">
        <f>'Berechnung Vergütung'!AA15</f>
        <v>16</v>
      </c>
      <c r="AB15" s="78">
        <f>'Berechnung Vergütung'!AB15</f>
        <v>160</v>
      </c>
      <c r="AC15" s="78">
        <f>'Berechnung Vergütung'!AC15</f>
        <v>0</v>
      </c>
      <c r="AD15" s="78">
        <f>'Berechnung Vergütung'!AD15</f>
        <v>0</v>
      </c>
      <c r="AE15" s="78">
        <f>'Berechnung Vergütung'!AE15</f>
        <v>0</v>
      </c>
      <c r="AF15" s="78">
        <f>'Berechnung Vergütung'!AF15</f>
        <v>1</v>
      </c>
      <c r="AG15" s="78">
        <f>'Berechnung Vergütung'!AG15</f>
        <v>16</v>
      </c>
      <c r="AH15" s="78">
        <f>'Berechnung Vergütung'!AH15</f>
        <v>16</v>
      </c>
      <c r="AI15" s="78">
        <f>'Berechnung Vergütung'!AI15</f>
        <v>0</v>
      </c>
      <c r="AJ15" s="78">
        <f>'Berechnung Vergütung'!AJ15</f>
        <v>0</v>
      </c>
    </row>
    <row r="16" spans="1:36" hidden="1" x14ac:dyDescent="0.2">
      <c r="A16" s="78" t="str">
        <f>'Berechnung Vergütung'!A16</f>
        <v>Nachtzuschlag</v>
      </c>
      <c r="B16" s="78">
        <f>'Berechnung Vergütung'!B16</f>
        <v>125</v>
      </c>
      <c r="C16" s="78">
        <f>'Berechnung Vergütung'!C16</f>
        <v>0</v>
      </c>
      <c r="D16" s="78">
        <f>'Berechnung Vergütung'!D16</f>
        <v>0</v>
      </c>
      <c r="E16" s="78">
        <f>'Berechnung Vergütung'!E16</f>
        <v>0</v>
      </c>
      <c r="F16" s="78">
        <f>'Berechnung Vergütung'!F16</f>
        <v>0</v>
      </c>
      <c r="G16" s="78">
        <f>'Berechnung Vergütung'!G16</f>
        <v>0</v>
      </c>
      <c r="H16" s="78">
        <f>'Berechnung Vergütung'!H16</f>
        <v>377</v>
      </c>
      <c r="I16" s="78">
        <f>'Berechnung Vergütung'!I16</f>
        <v>0</v>
      </c>
      <c r="J16" s="78">
        <f>'Berechnung Vergütung'!J16</f>
        <v>0</v>
      </c>
      <c r="K16" s="78">
        <f>'Berechnung Vergütung'!K16</f>
        <v>0</v>
      </c>
      <c r="L16" s="78">
        <f>'Berechnung Vergütung'!L16</f>
        <v>0</v>
      </c>
      <c r="M16" s="78">
        <f>'Berechnung Vergütung'!M16</f>
        <v>0</v>
      </c>
      <c r="N16" s="78">
        <f>'Berechnung Vergütung'!N16</f>
        <v>370</v>
      </c>
      <c r="O16" s="78">
        <f>'Berechnung Vergütung'!O16</f>
        <v>0</v>
      </c>
      <c r="P16" s="78">
        <f>'Berechnung Vergütung'!P16</f>
        <v>0</v>
      </c>
      <c r="Q16" s="78">
        <f>'Berechnung Vergütung'!Q16</f>
        <v>0</v>
      </c>
      <c r="R16" s="78">
        <f>'Berechnung Vergütung'!R16</f>
        <v>0</v>
      </c>
      <c r="S16" s="78">
        <f>'Berechnung Vergütung'!S16</f>
        <v>0</v>
      </c>
      <c r="T16" s="78">
        <f>'Berechnung Vergütung'!T16</f>
        <v>368</v>
      </c>
      <c r="U16" s="78">
        <f>'Berechnung Vergütung'!U16</f>
        <v>0</v>
      </c>
      <c r="V16" s="78">
        <f>'Berechnung Vergütung'!V16</f>
        <v>0</v>
      </c>
      <c r="W16" s="78">
        <f>'Berechnung Vergütung'!W16</f>
        <v>0</v>
      </c>
      <c r="X16" s="78">
        <f>'Berechnung Vergütung'!X16</f>
        <v>0</v>
      </c>
      <c r="Y16" s="78">
        <f>'Berechnung Vergütung'!Y16</f>
        <v>0</v>
      </c>
      <c r="Z16" s="78">
        <f>'Berechnung Vergütung'!Z16</f>
        <v>375</v>
      </c>
      <c r="AA16" s="78">
        <f>'Berechnung Vergütung'!AA16</f>
        <v>0</v>
      </c>
      <c r="AB16" s="78">
        <f>'Berechnung Vergütung'!AB16</f>
        <v>0</v>
      </c>
      <c r="AC16" s="78">
        <f>'Berechnung Vergütung'!AC16</f>
        <v>0</v>
      </c>
      <c r="AD16" s="78">
        <f>'Berechnung Vergütung'!AD16</f>
        <v>0</v>
      </c>
      <c r="AE16" s="78">
        <f>'Berechnung Vergütung'!AE16</f>
        <v>0</v>
      </c>
      <c r="AF16" s="78">
        <f>'Berechnung Vergütung'!AF16</f>
        <v>31</v>
      </c>
      <c r="AG16" s="78">
        <f>'Berechnung Vergütung'!AG16</f>
        <v>0</v>
      </c>
      <c r="AH16" s="78">
        <f>'Berechnung Vergütung'!AH16</f>
        <v>0</v>
      </c>
      <c r="AI16" s="78">
        <f>'Berechnung Vergütung'!AI16</f>
        <v>0</v>
      </c>
      <c r="AJ16" s="78">
        <f>'Berechnung Vergütung'!AJ16</f>
        <v>0</v>
      </c>
    </row>
    <row r="17" spans="1:36" x14ac:dyDescent="0.2">
      <c r="A17" s="78" t="str">
        <f>'Berechnung Vergütung'!A17</f>
        <v>Summe</v>
      </c>
      <c r="B17" s="78">
        <f>'Berechnung Vergütung'!B17</f>
        <v>0</v>
      </c>
      <c r="C17" s="78">
        <f>'Berechnung Vergütung'!C17</f>
        <v>0</v>
      </c>
      <c r="D17" s="78">
        <f>'Berechnung Vergütung'!D17</f>
        <v>2000</v>
      </c>
      <c r="E17" s="78">
        <f>'Berechnung Vergütung'!E17</f>
        <v>0</v>
      </c>
      <c r="F17" s="77" t="e">
        <f>'Berechnung Vergütung'!F17</f>
        <v>#DIV/0!</v>
      </c>
      <c r="G17" s="77">
        <f>'Berechnung Vergütung'!G17</f>
        <v>0</v>
      </c>
      <c r="H17" s="75">
        <f>'Berechnung Vergütung'!H17</f>
        <v>0</v>
      </c>
      <c r="I17" s="75">
        <f>'Berechnung Vergütung'!I17</f>
        <v>0</v>
      </c>
      <c r="J17" s="75">
        <f>'Berechnung Vergütung'!J17</f>
        <v>7072</v>
      </c>
      <c r="K17" s="75">
        <f>'Berechnung Vergütung'!K17</f>
        <v>0</v>
      </c>
      <c r="L17" s="77" t="e">
        <f>'Berechnung Vergütung'!L17</f>
        <v>#DIV/0!</v>
      </c>
      <c r="M17" s="75">
        <f>'Berechnung Vergütung'!M17</f>
        <v>0</v>
      </c>
      <c r="N17" s="75">
        <f>'Berechnung Vergütung'!N17</f>
        <v>0</v>
      </c>
      <c r="O17" s="75">
        <f>'Berechnung Vergütung'!O17</f>
        <v>0</v>
      </c>
      <c r="P17" s="75">
        <f>'Berechnung Vergütung'!P17</f>
        <v>6896</v>
      </c>
      <c r="Q17" s="75">
        <f>'Berechnung Vergütung'!Q17</f>
        <v>0</v>
      </c>
      <c r="R17" s="77" t="e">
        <f>'Berechnung Vergütung'!R17</f>
        <v>#DIV/0!</v>
      </c>
      <c r="S17" s="75">
        <f>'Berechnung Vergütung'!S17</f>
        <v>0</v>
      </c>
      <c r="T17" s="75">
        <f>'Berechnung Vergütung'!T17</f>
        <v>0</v>
      </c>
      <c r="U17" s="75">
        <f>'Berechnung Vergütung'!U17</f>
        <v>0</v>
      </c>
      <c r="V17" s="75">
        <f>'Berechnung Vergütung'!V17</f>
        <v>6880</v>
      </c>
      <c r="W17" s="75">
        <f>'Berechnung Vergütung'!W17</f>
        <v>0</v>
      </c>
      <c r="X17" s="77" t="e">
        <f>'Berechnung Vergütung'!X17</f>
        <v>#DIV/0!</v>
      </c>
      <c r="Y17" s="75">
        <f>'Berechnung Vergütung'!Y17</f>
        <v>0</v>
      </c>
      <c r="Z17" s="75">
        <f>'Berechnung Vergütung'!Z17</f>
        <v>0</v>
      </c>
      <c r="AA17" s="75">
        <f>'Berechnung Vergütung'!AA17</f>
        <v>0</v>
      </c>
      <c r="AB17" s="75">
        <f>'Berechnung Vergütung'!AB17</f>
        <v>6992</v>
      </c>
      <c r="AC17" s="75">
        <f>'Berechnung Vergütung'!AC17</f>
        <v>0</v>
      </c>
      <c r="AD17" s="77" t="e">
        <f>'Berechnung Vergütung'!AD17</f>
        <v>#DIV/0!</v>
      </c>
      <c r="AE17" s="75">
        <f>'Berechnung Vergütung'!AE17</f>
        <v>0</v>
      </c>
      <c r="AF17" s="75">
        <f>'Berechnung Vergütung'!AF17</f>
        <v>0</v>
      </c>
      <c r="AG17" s="75">
        <f>'Berechnung Vergütung'!AG17</f>
        <v>0</v>
      </c>
      <c r="AH17" s="75">
        <f>'Berechnung Vergütung'!AH17</f>
        <v>4512</v>
      </c>
      <c r="AI17" s="75">
        <f>'Berechnung Vergütung'!AI17</f>
        <v>0</v>
      </c>
      <c r="AJ17" s="77" t="e">
        <f>'Berechnung Vergütung'!AJ17</f>
        <v>#DIV/0!</v>
      </c>
    </row>
    <row r="18" spans="1:36" x14ac:dyDescent="0.2">
      <c r="A18" s="78" t="str">
        <f>'Berechnung Vergütung'!A18</f>
        <v>Monatspauschale</v>
      </c>
      <c r="B18" s="78">
        <f>'Berechnung Vergütung'!B18</f>
        <v>0</v>
      </c>
      <c r="C18" s="78">
        <f>'Berechnung Vergütung'!C18</f>
        <v>0</v>
      </c>
      <c r="D18" s="78">
        <f>'Berechnung Vergütung'!D18</f>
        <v>0</v>
      </c>
      <c r="E18" s="78">
        <f>'Berechnung Vergütung'!E18</f>
        <v>0</v>
      </c>
      <c r="F18" s="77" t="e">
        <f>'Berechnung Vergütung'!F18</f>
        <v>#DIV/0!</v>
      </c>
      <c r="G18" s="80">
        <f>'Berechnung Vergütung'!G18</f>
        <v>0</v>
      </c>
      <c r="H18" s="79">
        <f>'Berechnung Vergütung'!H18</f>
        <v>0</v>
      </c>
      <c r="I18" s="79">
        <f>'Berechnung Vergütung'!I18</f>
        <v>0</v>
      </c>
      <c r="J18" s="79">
        <f>'Berechnung Vergütung'!J18</f>
        <v>0</v>
      </c>
      <c r="K18" s="79">
        <f>'Berechnung Vergütung'!K18</f>
        <v>0</v>
      </c>
      <c r="L18" s="77" t="e">
        <f>'Berechnung Vergütung'!L18</f>
        <v>#DIV/0!</v>
      </c>
      <c r="M18" s="79">
        <f>'Berechnung Vergütung'!M18</f>
        <v>0</v>
      </c>
      <c r="N18" s="79">
        <f>'Berechnung Vergütung'!N18</f>
        <v>0</v>
      </c>
      <c r="O18" s="79">
        <f>'Berechnung Vergütung'!O18</f>
        <v>0</v>
      </c>
      <c r="P18" s="79">
        <f>'Berechnung Vergütung'!P18</f>
        <v>0</v>
      </c>
      <c r="Q18" s="79">
        <f>'Berechnung Vergütung'!Q18</f>
        <v>0</v>
      </c>
      <c r="R18" s="77" t="e">
        <f>'Berechnung Vergütung'!R18</f>
        <v>#DIV/0!</v>
      </c>
      <c r="S18" s="79">
        <f>'Berechnung Vergütung'!S18</f>
        <v>0</v>
      </c>
      <c r="T18" s="79">
        <f>'Berechnung Vergütung'!T18</f>
        <v>0</v>
      </c>
      <c r="U18" s="79">
        <f>'Berechnung Vergütung'!U18</f>
        <v>0</v>
      </c>
      <c r="V18" s="79">
        <f>'Berechnung Vergütung'!V18</f>
        <v>0</v>
      </c>
      <c r="W18" s="79">
        <f>'Berechnung Vergütung'!W18</f>
        <v>0</v>
      </c>
      <c r="X18" s="77" t="e">
        <f>'Berechnung Vergütung'!X18</f>
        <v>#DIV/0!</v>
      </c>
      <c r="Y18" s="79">
        <f>'Berechnung Vergütung'!Y18</f>
        <v>0</v>
      </c>
      <c r="Z18" s="79">
        <f>'Berechnung Vergütung'!Z18</f>
        <v>0</v>
      </c>
      <c r="AA18" s="79">
        <f>'Berechnung Vergütung'!AA18</f>
        <v>0</v>
      </c>
      <c r="AB18" s="79">
        <f>'Berechnung Vergütung'!AB18</f>
        <v>0</v>
      </c>
      <c r="AC18" s="79">
        <f>'Berechnung Vergütung'!AC18</f>
        <v>0</v>
      </c>
      <c r="AD18" s="80" t="e">
        <f>'Berechnung Vergütung'!AD18</f>
        <v>#DIV/0!</v>
      </c>
      <c r="AE18" s="79">
        <f>'Berechnung Vergütung'!AE18</f>
        <v>0</v>
      </c>
      <c r="AF18" s="79">
        <f>'Berechnung Vergütung'!AF18</f>
        <v>0</v>
      </c>
      <c r="AG18" s="79">
        <f>'Berechnung Vergütung'!AG18</f>
        <v>0</v>
      </c>
      <c r="AH18" s="79">
        <f>'Berechnung Vergütung'!AH18</f>
        <v>0</v>
      </c>
      <c r="AI18" s="79">
        <f>'Berechnung Vergütung'!AI18</f>
        <v>0</v>
      </c>
      <c r="AJ18" s="77" t="e">
        <f>'Berechnung Vergütung'!AJ18</f>
        <v>#DIV/0!</v>
      </c>
    </row>
    <row r="19" spans="1:36" x14ac:dyDescent="0.2">
      <c r="A19" s="78"/>
      <c r="F19" s="39"/>
      <c r="G19" s="39"/>
      <c r="L19" s="39"/>
      <c r="R19" s="39"/>
      <c r="X19" s="39"/>
      <c r="AD19" s="39"/>
      <c r="AJ19" s="39"/>
    </row>
    <row r="20" spans="1:36" x14ac:dyDescent="0.2">
      <c r="A20" s="74" t="str">
        <f>'Berechnung Vergütung'!A34</f>
        <v>Q5 Sonderbewachung</v>
      </c>
    </row>
    <row r="21" spans="1:36" hidden="1" x14ac:dyDescent="0.2">
      <c r="A21" s="70" t="str">
        <f>'Berechnung Vergütung'!A35</f>
        <v>Arbeitstage Mo - Sa</v>
      </c>
      <c r="B21" s="75">
        <f>'Berechnung Vergütung'!B35</f>
        <v>55</v>
      </c>
      <c r="C21" s="75">
        <f>'Berechnung Vergütung'!C35</f>
        <v>4</v>
      </c>
      <c r="D21" s="75">
        <f>'Berechnung Vergütung'!D35</f>
        <v>220</v>
      </c>
      <c r="E21" s="76" t="e">
        <f>'Berechnung Vergütung'!E35</f>
        <v>#DIV/0!</v>
      </c>
      <c r="F21" s="77" t="e">
        <f>'Berechnung Vergütung'!F35</f>
        <v>#DIV/0!</v>
      </c>
      <c r="G21" s="77"/>
      <c r="H21" s="75">
        <f>'Berechnung Vergütung'!H35</f>
        <v>60</v>
      </c>
      <c r="I21" s="75">
        <f>'Berechnung Vergütung'!I35</f>
        <v>4</v>
      </c>
      <c r="J21" s="75">
        <f>'Berechnung Vergütung'!J35</f>
        <v>240</v>
      </c>
      <c r="K21" s="76" t="e">
        <f>'Berechnung Vergütung'!K35</f>
        <v>#DIV/0!</v>
      </c>
      <c r="L21" s="77" t="e">
        <f>'Berechnung Vergütung'!L35</f>
        <v>#DIV/0!</v>
      </c>
      <c r="M21" s="75"/>
      <c r="N21" s="75">
        <f>'Berechnung Vergütung'!N35</f>
        <v>60</v>
      </c>
      <c r="O21" s="75">
        <f>'Berechnung Vergütung'!O35</f>
        <v>4</v>
      </c>
      <c r="P21" s="75">
        <f>'Berechnung Vergütung'!P35</f>
        <v>240</v>
      </c>
      <c r="Q21" s="76" t="e">
        <f>'Berechnung Vergütung'!Q35</f>
        <v>#DIV/0!</v>
      </c>
      <c r="R21" s="77" t="e">
        <f>'Berechnung Vergütung'!R35</f>
        <v>#DIV/0!</v>
      </c>
      <c r="S21" s="75"/>
      <c r="T21" s="75">
        <f>'Berechnung Vergütung'!T35</f>
        <v>60</v>
      </c>
      <c r="U21" s="75">
        <f>'Berechnung Vergütung'!U35</f>
        <v>4</v>
      </c>
      <c r="V21" s="75">
        <f>'Berechnung Vergütung'!V35</f>
        <v>240</v>
      </c>
      <c r="W21" s="76" t="e">
        <f>'Berechnung Vergütung'!W35</f>
        <v>#DIV/0!</v>
      </c>
      <c r="X21" s="77" t="e">
        <f>'Berechnung Vergütung'!X35</f>
        <v>#DIV/0!</v>
      </c>
      <c r="Y21" s="75"/>
      <c r="Z21" s="75">
        <f>'Berechnung Vergütung'!Z35</f>
        <v>60</v>
      </c>
      <c r="AA21" s="75">
        <f>'Berechnung Vergütung'!AA35</f>
        <v>4</v>
      </c>
      <c r="AB21" s="75">
        <f>'Berechnung Vergütung'!AB35</f>
        <v>240</v>
      </c>
      <c r="AC21" s="76" t="e">
        <f>'Berechnung Vergütung'!AC35</f>
        <v>#DIV/0!</v>
      </c>
      <c r="AD21" s="77" t="e">
        <f>'Berechnung Vergütung'!AD35</f>
        <v>#DIV/0!</v>
      </c>
      <c r="AE21" s="75"/>
      <c r="AF21" s="75">
        <f>'Berechnung Vergütung'!AF35</f>
        <v>5</v>
      </c>
      <c r="AG21" s="75">
        <f>'Berechnung Vergütung'!AG35</f>
        <v>4</v>
      </c>
      <c r="AH21" s="75">
        <f>'Berechnung Vergütung'!AH35</f>
        <v>20</v>
      </c>
      <c r="AI21" s="76" t="e">
        <f>'Berechnung Vergütung'!AI35</f>
        <v>#DIV/0!</v>
      </c>
      <c r="AJ21" s="77" t="e">
        <f>'Berechnung Vergütung'!AJ35</f>
        <v>#DIV/0!</v>
      </c>
    </row>
    <row r="22" spans="1:36" hidden="1" x14ac:dyDescent="0.2">
      <c r="A22" s="70" t="str">
        <f>'Berechnung Vergütung'!A36</f>
        <v>Sonntagszuschlag</v>
      </c>
      <c r="B22" s="75">
        <f>'Berechnung Vergütung'!B36</f>
        <v>0</v>
      </c>
      <c r="C22" s="75">
        <f>'Berechnung Vergütung'!C36</f>
        <v>0</v>
      </c>
      <c r="D22" s="75">
        <f>'Berechnung Vergütung'!D36</f>
        <v>0</v>
      </c>
      <c r="E22" s="76">
        <f>'Berechnung Vergütung'!E36</f>
        <v>0</v>
      </c>
      <c r="F22" s="77">
        <f>'Berechnung Vergütung'!F36</f>
        <v>0</v>
      </c>
      <c r="G22" s="77"/>
      <c r="H22" s="75">
        <f>'Berechnung Vergütung'!H36</f>
        <v>0</v>
      </c>
      <c r="I22" s="75">
        <f>'Berechnung Vergütung'!I36</f>
        <v>0</v>
      </c>
      <c r="J22" s="75">
        <f>'Berechnung Vergütung'!J36</f>
        <v>0</v>
      </c>
      <c r="K22" s="76">
        <f>'Berechnung Vergütung'!K36</f>
        <v>0</v>
      </c>
      <c r="L22" s="77">
        <f>'Berechnung Vergütung'!L36</f>
        <v>0</v>
      </c>
      <c r="M22" s="75"/>
      <c r="N22" s="75">
        <f>'Berechnung Vergütung'!N36</f>
        <v>0</v>
      </c>
      <c r="O22" s="75">
        <f>'Berechnung Vergütung'!O36</f>
        <v>0</v>
      </c>
      <c r="P22" s="75">
        <f>'Berechnung Vergütung'!P36</f>
        <v>0</v>
      </c>
      <c r="Q22" s="76">
        <f>'Berechnung Vergütung'!Q36</f>
        <v>0</v>
      </c>
      <c r="R22" s="77">
        <f>'Berechnung Vergütung'!R36</f>
        <v>0</v>
      </c>
      <c r="S22" s="75"/>
      <c r="T22" s="75">
        <f>'Berechnung Vergütung'!T36</f>
        <v>0</v>
      </c>
      <c r="U22" s="75">
        <f>'Berechnung Vergütung'!U36</f>
        <v>0</v>
      </c>
      <c r="V22" s="75">
        <f>'Berechnung Vergütung'!V36</f>
        <v>0</v>
      </c>
      <c r="W22" s="76">
        <f>'Berechnung Vergütung'!W36</f>
        <v>0</v>
      </c>
      <c r="X22" s="77">
        <f>'Berechnung Vergütung'!X36</f>
        <v>0</v>
      </c>
      <c r="Y22" s="75"/>
      <c r="Z22" s="75">
        <f>'Berechnung Vergütung'!Z36</f>
        <v>0</v>
      </c>
      <c r="AA22" s="75">
        <f>'Berechnung Vergütung'!AA36</f>
        <v>0</v>
      </c>
      <c r="AB22" s="75">
        <f>'Berechnung Vergütung'!AB36</f>
        <v>0</v>
      </c>
      <c r="AC22" s="76">
        <f>'Berechnung Vergütung'!AC36</f>
        <v>0</v>
      </c>
      <c r="AD22" s="77">
        <f>'Berechnung Vergütung'!AD36</f>
        <v>0</v>
      </c>
      <c r="AE22" s="75"/>
      <c r="AF22" s="75">
        <f>'Berechnung Vergütung'!AF36</f>
        <v>0</v>
      </c>
      <c r="AG22" s="75">
        <f>'Berechnung Vergütung'!AG36</f>
        <v>0</v>
      </c>
      <c r="AH22" s="75">
        <f>'Berechnung Vergütung'!AH36</f>
        <v>0</v>
      </c>
      <c r="AI22" s="76">
        <f>'Berechnung Vergütung'!AI36</f>
        <v>0</v>
      </c>
      <c r="AJ22" s="77">
        <f>'Berechnung Vergütung'!AJ36</f>
        <v>0</v>
      </c>
    </row>
    <row r="23" spans="1:36" hidden="1" x14ac:dyDescent="0.2">
      <c r="A23" s="70" t="str">
        <f>'Berechnung Vergütung'!A37</f>
        <v>Feiertagszuschlag</v>
      </c>
      <c r="B23" s="75">
        <f>'Berechnung Vergütung'!B37</f>
        <v>0</v>
      </c>
      <c r="C23" s="75">
        <f>'Berechnung Vergütung'!C37</f>
        <v>0</v>
      </c>
      <c r="D23" s="75">
        <f>'Berechnung Vergütung'!D37</f>
        <v>0</v>
      </c>
      <c r="E23" s="76">
        <f>'Berechnung Vergütung'!E37</f>
        <v>0</v>
      </c>
      <c r="F23" s="77">
        <f>'Berechnung Vergütung'!F37</f>
        <v>0</v>
      </c>
      <c r="G23" s="77"/>
      <c r="H23" s="75">
        <f>'Berechnung Vergütung'!H37</f>
        <v>0</v>
      </c>
      <c r="I23" s="75">
        <f>'Berechnung Vergütung'!I37</f>
        <v>0</v>
      </c>
      <c r="J23" s="75">
        <f>'Berechnung Vergütung'!J37</f>
        <v>0</v>
      </c>
      <c r="K23" s="76">
        <f>'Berechnung Vergütung'!K37</f>
        <v>0</v>
      </c>
      <c r="L23" s="77">
        <f>'Berechnung Vergütung'!L37</f>
        <v>0</v>
      </c>
      <c r="M23" s="75"/>
      <c r="N23" s="75">
        <f>'Berechnung Vergütung'!N37</f>
        <v>0</v>
      </c>
      <c r="O23" s="75">
        <f>'Berechnung Vergütung'!O37</f>
        <v>0</v>
      </c>
      <c r="P23" s="75">
        <f>'Berechnung Vergütung'!P37</f>
        <v>0</v>
      </c>
      <c r="Q23" s="76">
        <f>'Berechnung Vergütung'!Q37</f>
        <v>0</v>
      </c>
      <c r="R23" s="77">
        <f>'Berechnung Vergütung'!R37</f>
        <v>0</v>
      </c>
      <c r="S23" s="75"/>
      <c r="T23" s="75">
        <f>'Berechnung Vergütung'!T37</f>
        <v>0</v>
      </c>
      <c r="U23" s="75">
        <f>'Berechnung Vergütung'!U37</f>
        <v>0</v>
      </c>
      <c r="V23" s="75">
        <f>'Berechnung Vergütung'!V37</f>
        <v>0</v>
      </c>
      <c r="W23" s="76">
        <f>'Berechnung Vergütung'!W37</f>
        <v>0</v>
      </c>
      <c r="X23" s="77">
        <f>'Berechnung Vergütung'!X37</f>
        <v>0</v>
      </c>
      <c r="Y23" s="75"/>
      <c r="Z23" s="75">
        <f>'Berechnung Vergütung'!Z37</f>
        <v>0</v>
      </c>
      <c r="AA23" s="75">
        <f>'Berechnung Vergütung'!AA37</f>
        <v>0</v>
      </c>
      <c r="AB23" s="75">
        <f>'Berechnung Vergütung'!AB37</f>
        <v>0</v>
      </c>
      <c r="AC23" s="76">
        <f>'Berechnung Vergütung'!AC37</f>
        <v>0</v>
      </c>
      <c r="AD23" s="77">
        <f>'Berechnung Vergütung'!AD37</f>
        <v>0</v>
      </c>
      <c r="AE23" s="75"/>
      <c r="AF23" s="75">
        <f>'Berechnung Vergütung'!AF37</f>
        <v>0</v>
      </c>
      <c r="AG23" s="75">
        <f>'Berechnung Vergütung'!AG37</f>
        <v>0</v>
      </c>
      <c r="AH23" s="75">
        <f>'Berechnung Vergütung'!AH37</f>
        <v>0</v>
      </c>
      <c r="AI23" s="76">
        <f>'Berechnung Vergütung'!AI37</f>
        <v>0</v>
      </c>
      <c r="AJ23" s="77">
        <f>'Berechnung Vergütung'!AJ37</f>
        <v>0</v>
      </c>
    </row>
    <row r="24" spans="1:36" hidden="1" x14ac:dyDescent="0.2">
      <c r="A24" s="70" t="e">
        <f>'Berechnung Vergütung'!#REF!</f>
        <v>#REF!</v>
      </c>
      <c r="B24" s="75" t="e">
        <f>'Berechnung Vergütung'!#REF!</f>
        <v>#REF!</v>
      </c>
      <c r="C24" s="75" t="e">
        <f>'Berechnung Vergütung'!#REF!</f>
        <v>#REF!</v>
      </c>
      <c r="D24" s="75" t="e">
        <f>'Berechnung Vergütung'!#REF!</f>
        <v>#REF!</v>
      </c>
      <c r="E24" s="76" t="e">
        <f>'Berechnung Vergütung'!#REF!</f>
        <v>#REF!</v>
      </c>
      <c r="F24" s="77" t="e">
        <f>'Berechnung Vergütung'!#REF!</f>
        <v>#REF!</v>
      </c>
      <c r="G24" s="77"/>
      <c r="H24" s="75" t="e">
        <f>'Berechnung Vergütung'!#REF!</f>
        <v>#REF!</v>
      </c>
      <c r="I24" s="75" t="e">
        <f>'Berechnung Vergütung'!#REF!</f>
        <v>#REF!</v>
      </c>
      <c r="J24" s="75" t="e">
        <f>'Berechnung Vergütung'!#REF!</f>
        <v>#REF!</v>
      </c>
      <c r="K24" s="76" t="e">
        <f>'Berechnung Vergütung'!#REF!</f>
        <v>#REF!</v>
      </c>
      <c r="L24" s="77" t="e">
        <f>'Berechnung Vergütung'!#REF!</f>
        <v>#REF!</v>
      </c>
      <c r="M24" s="75"/>
      <c r="N24" s="75" t="e">
        <f>'Berechnung Vergütung'!#REF!</f>
        <v>#REF!</v>
      </c>
      <c r="O24" s="75" t="e">
        <f>'Berechnung Vergütung'!#REF!</f>
        <v>#REF!</v>
      </c>
      <c r="P24" s="75" t="e">
        <f>'Berechnung Vergütung'!#REF!</f>
        <v>#REF!</v>
      </c>
      <c r="Q24" s="76" t="e">
        <f>'Berechnung Vergütung'!#REF!</f>
        <v>#REF!</v>
      </c>
      <c r="R24" s="77" t="e">
        <f>'Berechnung Vergütung'!#REF!</f>
        <v>#REF!</v>
      </c>
      <c r="S24" s="75"/>
      <c r="T24" s="75" t="e">
        <f>'Berechnung Vergütung'!#REF!</f>
        <v>#REF!</v>
      </c>
      <c r="U24" s="75" t="e">
        <f>'Berechnung Vergütung'!#REF!</f>
        <v>#REF!</v>
      </c>
      <c r="V24" s="75" t="e">
        <f>'Berechnung Vergütung'!#REF!</f>
        <v>#REF!</v>
      </c>
      <c r="W24" s="76" t="e">
        <f>'Berechnung Vergütung'!#REF!</f>
        <v>#REF!</v>
      </c>
      <c r="X24" s="77" t="e">
        <f>'Berechnung Vergütung'!#REF!</f>
        <v>#REF!</v>
      </c>
      <c r="Y24" s="75"/>
      <c r="Z24" s="75" t="e">
        <f>'Berechnung Vergütung'!#REF!</f>
        <v>#REF!</v>
      </c>
      <c r="AA24" s="75" t="e">
        <f>'Berechnung Vergütung'!#REF!</f>
        <v>#REF!</v>
      </c>
      <c r="AB24" s="75" t="e">
        <f>'Berechnung Vergütung'!#REF!</f>
        <v>#REF!</v>
      </c>
      <c r="AC24" s="76" t="e">
        <f>'Berechnung Vergütung'!#REF!</f>
        <v>#REF!</v>
      </c>
      <c r="AD24" s="77" t="e">
        <f>'Berechnung Vergütung'!#REF!</f>
        <v>#REF!</v>
      </c>
      <c r="AE24" s="75"/>
      <c r="AF24" s="75" t="e">
        <f>'Berechnung Vergütung'!#REF!</f>
        <v>#REF!</v>
      </c>
      <c r="AG24" s="75" t="e">
        <f>'Berechnung Vergütung'!#REF!</f>
        <v>#REF!</v>
      </c>
      <c r="AH24" s="75" t="e">
        <f>'Berechnung Vergütung'!#REF!</f>
        <v>#REF!</v>
      </c>
      <c r="AI24" s="76" t="e">
        <f>'Berechnung Vergütung'!#REF!</f>
        <v>#REF!</v>
      </c>
      <c r="AJ24" s="77" t="e">
        <f>'Berechnung Vergütung'!#REF!</f>
        <v>#REF!</v>
      </c>
    </row>
    <row r="25" spans="1:36" x14ac:dyDescent="0.2">
      <c r="A25" s="70" t="str">
        <f>'Berechnung Vergütung'!A38</f>
        <v>Summe (geschätzt)</v>
      </c>
      <c r="B25" s="75"/>
      <c r="C25" s="75"/>
      <c r="D25" s="75">
        <f>'Berechnung Vergütung'!D38</f>
        <v>220</v>
      </c>
      <c r="E25" s="75"/>
      <c r="F25" s="77" t="e">
        <f>'Berechnung Vergütung'!F38</f>
        <v>#DIV/0!</v>
      </c>
      <c r="G25" s="77"/>
      <c r="H25" s="75"/>
      <c r="I25" s="75"/>
      <c r="J25" s="75">
        <f>'Berechnung Vergütung'!J38</f>
        <v>240</v>
      </c>
      <c r="K25" s="75"/>
      <c r="L25" s="77" t="e">
        <f>'Berechnung Vergütung'!L38</f>
        <v>#DIV/0!</v>
      </c>
      <c r="M25" s="75"/>
      <c r="N25" s="75"/>
      <c r="O25" s="75"/>
      <c r="P25" s="75">
        <f>'Berechnung Vergütung'!P38</f>
        <v>240</v>
      </c>
      <c r="Q25" s="75"/>
      <c r="R25" s="77" t="e">
        <f>'Berechnung Vergütung'!R38</f>
        <v>#DIV/0!</v>
      </c>
      <c r="S25" s="75"/>
      <c r="T25" s="75"/>
      <c r="U25" s="75"/>
      <c r="V25" s="75">
        <f>'Berechnung Vergütung'!V38</f>
        <v>240</v>
      </c>
      <c r="W25" s="75"/>
      <c r="X25" s="77" t="e">
        <f>'Berechnung Vergütung'!X38</f>
        <v>#DIV/0!</v>
      </c>
      <c r="Y25" s="75"/>
      <c r="Z25" s="75"/>
      <c r="AA25" s="75"/>
      <c r="AB25" s="75">
        <f>'Berechnung Vergütung'!AB38</f>
        <v>240</v>
      </c>
      <c r="AC25" s="75"/>
      <c r="AD25" s="77" t="e">
        <f>'Berechnung Vergütung'!AD38</f>
        <v>#DIV/0!</v>
      </c>
      <c r="AE25" s="75"/>
      <c r="AF25" s="75"/>
      <c r="AG25" s="75"/>
      <c r="AH25" s="75">
        <f>'Berechnung Vergütung'!AH38</f>
        <v>20</v>
      </c>
      <c r="AI25" s="75"/>
      <c r="AJ25" s="77" t="e">
        <f>'Berechnung Vergütung'!AJ38</f>
        <v>#DIV/0!</v>
      </c>
    </row>
    <row r="26" spans="1:36" x14ac:dyDescent="0.2">
      <c r="A26" s="34"/>
    </row>
    <row r="27" spans="1:36" hidden="1" x14ac:dyDescent="0.2">
      <c r="A27" s="74" t="str">
        <f>'Berechnung Vergütung'!A40</f>
        <v>Q6 Brandwache</v>
      </c>
    </row>
    <row r="28" spans="1:36" hidden="1" x14ac:dyDescent="0.2">
      <c r="A28" s="70" t="str">
        <f>'Berechnung Vergütung'!A41</f>
        <v>Arbeitstage Mo-So</v>
      </c>
      <c r="B28" s="75">
        <f>'Berechnung Vergütung'!B41</f>
        <v>10</v>
      </c>
      <c r="C28" s="75">
        <f>'Berechnung Vergütung'!C41</f>
        <v>8</v>
      </c>
      <c r="D28" s="75">
        <f>'Berechnung Vergütung'!D41</f>
        <v>80</v>
      </c>
      <c r="E28" s="76" t="e">
        <f>'Berechnung Vergütung'!E41</f>
        <v>#REF!</v>
      </c>
      <c r="F28" s="77" t="e">
        <f>'Berechnung Vergütung'!F41</f>
        <v>#REF!</v>
      </c>
      <c r="G28" s="77"/>
      <c r="H28" s="75">
        <f>'Berechnung Vergütung'!H41</f>
        <v>12</v>
      </c>
      <c r="I28" s="75">
        <f>'Berechnung Vergütung'!I41</f>
        <v>8</v>
      </c>
      <c r="J28" s="75">
        <f>'Berechnung Vergütung'!J41</f>
        <v>96</v>
      </c>
      <c r="K28" s="76" t="e">
        <f>'Berechnung Vergütung'!K41</f>
        <v>#REF!</v>
      </c>
      <c r="L28" s="77" t="e">
        <f>'Berechnung Vergütung'!L41</f>
        <v>#REF!</v>
      </c>
      <c r="M28" s="75"/>
      <c r="N28" s="75">
        <f>'Berechnung Vergütung'!N41</f>
        <v>12</v>
      </c>
      <c r="O28" s="75">
        <f>'Berechnung Vergütung'!O41</f>
        <v>8</v>
      </c>
      <c r="P28" s="75">
        <f>'Berechnung Vergütung'!P41</f>
        <v>96</v>
      </c>
      <c r="Q28" s="76" t="e">
        <f>'Berechnung Vergütung'!Q41</f>
        <v>#REF!</v>
      </c>
      <c r="R28" s="77" t="e">
        <f>'Berechnung Vergütung'!R41</f>
        <v>#REF!</v>
      </c>
      <c r="S28" s="75"/>
      <c r="T28" s="75">
        <f>'Berechnung Vergütung'!T41</f>
        <v>12</v>
      </c>
      <c r="U28" s="75">
        <f>'Berechnung Vergütung'!U41</f>
        <v>8</v>
      </c>
      <c r="V28" s="75">
        <f>'Berechnung Vergütung'!V41</f>
        <v>96</v>
      </c>
      <c r="W28" s="76" t="e">
        <f>'Berechnung Vergütung'!W41</f>
        <v>#REF!</v>
      </c>
      <c r="X28" s="77" t="e">
        <f>'Berechnung Vergütung'!X41</f>
        <v>#REF!</v>
      </c>
      <c r="Y28" s="75"/>
      <c r="Z28" s="75">
        <f>'Berechnung Vergütung'!Z41</f>
        <v>12</v>
      </c>
      <c r="AA28" s="75">
        <f>'Berechnung Vergütung'!AA41</f>
        <v>8</v>
      </c>
      <c r="AB28" s="75">
        <f>'Berechnung Vergütung'!AB41</f>
        <v>96</v>
      </c>
      <c r="AC28" s="76" t="e">
        <f>'Berechnung Vergütung'!AC41</f>
        <v>#REF!</v>
      </c>
      <c r="AD28" s="77" t="e">
        <f>'Berechnung Vergütung'!AD41</f>
        <v>#REF!</v>
      </c>
      <c r="AE28" s="75"/>
      <c r="AF28" s="75">
        <f>'Berechnung Vergütung'!AF41</f>
        <v>1</v>
      </c>
      <c r="AG28" s="75">
        <f>'Berechnung Vergütung'!AG41</f>
        <v>8</v>
      </c>
      <c r="AH28" s="75">
        <f>'Berechnung Vergütung'!AH41</f>
        <v>8</v>
      </c>
      <c r="AI28" s="76" t="e">
        <f>'Berechnung Vergütung'!AI41</f>
        <v>#REF!</v>
      </c>
      <c r="AJ28" s="77" t="e">
        <f>'Berechnung Vergütung'!AJ41</f>
        <v>#REF!</v>
      </c>
    </row>
    <row r="29" spans="1:36" hidden="1" x14ac:dyDescent="0.2">
      <c r="A29" s="70" t="str">
        <f>'Berechnung Vergütung'!A42</f>
        <v>Sonntagszuschlag</v>
      </c>
      <c r="B29" s="75">
        <f>'Berechnung Vergütung'!B42</f>
        <v>0</v>
      </c>
      <c r="C29" s="75">
        <f>'Berechnung Vergütung'!C42</f>
        <v>0</v>
      </c>
      <c r="D29" s="75">
        <f>'Berechnung Vergütung'!D42</f>
        <v>0</v>
      </c>
      <c r="E29" s="76" t="e">
        <f>'Berechnung Vergütung'!E42</f>
        <v>#REF!</v>
      </c>
      <c r="F29" s="77" t="e">
        <f>'Berechnung Vergütung'!F42</f>
        <v>#REF!</v>
      </c>
      <c r="G29" s="77"/>
      <c r="H29" s="75">
        <f>'Berechnung Vergütung'!H42</f>
        <v>0</v>
      </c>
      <c r="I29" s="75">
        <f>'Berechnung Vergütung'!I42</f>
        <v>0</v>
      </c>
      <c r="J29" s="75">
        <f>'Berechnung Vergütung'!J42</f>
        <v>0</v>
      </c>
      <c r="K29" s="76" t="e">
        <f>'Berechnung Vergütung'!K42</f>
        <v>#REF!</v>
      </c>
      <c r="L29" s="77" t="e">
        <f>'Berechnung Vergütung'!L42</f>
        <v>#REF!</v>
      </c>
      <c r="M29" s="75"/>
      <c r="N29" s="75">
        <f>'Berechnung Vergütung'!N42</f>
        <v>0</v>
      </c>
      <c r="O29" s="75">
        <f>'Berechnung Vergütung'!O42</f>
        <v>0</v>
      </c>
      <c r="P29" s="75">
        <f>'Berechnung Vergütung'!P42</f>
        <v>0</v>
      </c>
      <c r="Q29" s="76" t="e">
        <f>'Berechnung Vergütung'!Q42</f>
        <v>#REF!</v>
      </c>
      <c r="R29" s="77" t="e">
        <f>'Berechnung Vergütung'!R42</f>
        <v>#REF!</v>
      </c>
      <c r="S29" s="75"/>
      <c r="T29" s="75">
        <f>'Berechnung Vergütung'!T42</f>
        <v>0</v>
      </c>
      <c r="U29" s="75">
        <f>'Berechnung Vergütung'!U42</f>
        <v>0</v>
      </c>
      <c r="V29" s="75">
        <f>'Berechnung Vergütung'!V42</f>
        <v>0</v>
      </c>
      <c r="W29" s="76" t="e">
        <f>'Berechnung Vergütung'!W42</f>
        <v>#REF!</v>
      </c>
      <c r="X29" s="77" t="e">
        <f>'Berechnung Vergütung'!X42</f>
        <v>#REF!</v>
      </c>
      <c r="Y29" s="75"/>
      <c r="Z29" s="75">
        <f>'Berechnung Vergütung'!Z42</f>
        <v>0</v>
      </c>
      <c r="AA29" s="75">
        <f>'Berechnung Vergütung'!AA42</f>
        <v>0</v>
      </c>
      <c r="AB29" s="75">
        <f>'Berechnung Vergütung'!AB42</f>
        <v>0</v>
      </c>
      <c r="AC29" s="76" t="e">
        <f>'Berechnung Vergütung'!AC42</f>
        <v>#REF!</v>
      </c>
      <c r="AD29" s="77" t="e">
        <f>'Berechnung Vergütung'!AD42</f>
        <v>#REF!</v>
      </c>
      <c r="AE29" s="75"/>
      <c r="AF29" s="75">
        <f>'Berechnung Vergütung'!AF42</f>
        <v>0</v>
      </c>
      <c r="AG29" s="75">
        <f>'Berechnung Vergütung'!AG42</f>
        <v>0</v>
      </c>
      <c r="AH29" s="75">
        <f>'Berechnung Vergütung'!AH42</f>
        <v>0</v>
      </c>
      <c r="AI29" s="76" t="e">
        <f>'Berechnung Vergütung'!AI42</f>
        <v>#REF!</v>
      </c>
      <c r="AJ29" s="77" t="e">
        <f>'Berechnung Vergütung'!AJ42</f>
        <v>#REF!</v>
      </c>
    </row>
    <row r="30" spans="1:36" hidden="1" x14ac:dyDescent="0.2">
      <c r="A30" s="70" t="str">
        <f>'Berechnung Vergütung'!A43</f>
        <v>Feiertagszuschlag</v>
      </c>
      <c r="B30" s="75">
        <f>'Berechnung Vergütung'!B43</f>
        <v>0</v>
      </c>
      <c r="C30" s="75">
        <f>'Berechnung Vergütung'!C43</f>
        <v>0</v>
      </c>
      <c r="D30" s="75">
        <f>'Berechnung Vergütung'!D43</f>
        <v>0</v>
      </c>
      <c r="E30" s="76" t="e">
        <f>'Berechnung Vergütung'!E43</f>
        <v>#REF!</v>
      </c>
      <c r="F30" s="77" t="e">
        <f>'Berechnung Vergütung'!F43</f>
        <v>#REF!</v>
      </c>
      <c r="G30" s="77"/>
      <c r="H30" s="75">
        <f>'Berechnung Vergütung'!H43</f>
        <v>0</v>
      </c>
      <c r="I30" s="75">
        <f>'Berechnung Vergütung'!I43</f>
        <v>0</v>
      </c>
      <c r="J30" s="75">
        <f>'Berechnung Vergütung'!J43</f>
        <v>0</v>
      </c>
      <c r="K30" s="76" t="e">
        <f>'Berechnung Vergütung'!K43</f>
        <v>#REF!</v>
      </c>
      <c r="L30" s="77" t="e">
        <f>'Berechnung Vergütung'!L43</f>
        <v>#REF!</v>
      </c>
      <c r="M30" s="75"/>
      <c r="N30" s="75">
        <f>'Berechnung Vergütung'!N43</f>
        <v>0</v>
      </c>
      <c r="O30" s="75">
        <f>'Berechnung Vergütung'!O43</f>
        <v>0</v>
      </c>
      <c r="P30" s="75">
        <f>'Berechnung Vergütung'!P43</f>
        <v>0</v>
      </c>
      <c r="Q30" s="76" t="e">
        <f>'Berechnung Vergütung'!Q43</f>
        <v>#REF!</v>
      </c>
      <c r="R30" s="77" t="e">
        <f>'Berechnung Vergütung'!R43</f>
        <v>#REF!</v>
      </c>
      <c r="S30" s="75"/>
      <c r="T30" s="75">
        <f>'Berechnung Vergütung'!T43</f>
        <v>0</v>
      </c>
      <c r="U30" s="75">
        <f>'Berechnung Vergütung'!U43</f>
        <v>0</v>
      </c>
      <c r="V30" s="75">
        <f>'Berechnung Vergütung'!V43</f>
        <v>0</v>
      </c>
      <c r="W30" s="76" t="e">
        <f>'Berechnung Vergütung'!W43</f>
        <v>#REF!</v>
      </c>
      <c r="X30" s="77" t="e">
        <f>'Berechnung Vergütung'!X43</f>
        <v>#REF!</v>
      </c>
      <c r="Y30" s="75"/>
      <c r="Z30" s="75">
        <f>'Berechnung Vergütung'!Z43</f>
        <v>0</v>
      </c>
      <c r="AA30" s="75">
        <f>'Berechnung Vergütung'!AA43</f>
        <v>0</v>
      </c>
      <c r="AB30" s="75">
        <f>'Berechnung Vergütung'!AB43</f>
        <v>0</v>
      </c>
      <c r="AC30" s="76" t="e">
        <f>'Berechnung Vergütung'!AC43</f>
        <v>#REF!</v>
      </c>
      <c r="AD30" s="77" t="e">
        <f>'Berechnung Vergütung'!AD43</f>
        <v>#REF!</v>
      </c>
      <c r="AE30" s="75"/>
      <c r="AF30" s="75">
        <f>'Berechnung Vergütung'!AF43</f>
        <v>0</v>
      </c>
      <c r="AG30" s="75">
        <f>'Berechnung Vergütung'!AG43</f>
        <v>0</v>
      </c>
      <c r="AH30" s="75">
        <f>'Berechnung Vergütung'!AH43</f>
        <v>0</v>
      </c>
      <c r="AI30" s="76" t="e">
        <f>'Berechnung Vergütung'!AI43</f>
        <v>#REF!</v>
      </c>
      <c r="AJ30" s="77" t="e">
        <f>'Berechnung Vergütung'!AJ43</f>
        <v>#REF!</v>
      </c>
    </row>
    <row r="31" spans="1:36" hidden="1" x14ac:dyDescent="0.2">
      <c r="A31" s="70" t="e">
        <f>'Berechnung Vergütung'!#REF!</f>
        <v>#REF!</v>
      </c>
      <c r="B31" s="75" t="e">
        <f>'Berechnung Vergütung'!#REF!</f>
        <v>#REF!</v>
      </c>
      <c r="C31" s="75" t="e">
        <f>'Berechnung Vergütung'!#REF!</f>
        <v>#REF!</v>
      </c>
      <c r="D31" s="75" t="e">
        <f>'Berechnung Vergütung'!#REF!</f>
        <v>#REF!</v>
      </c>
      <c r="E31" s="76" t="e">
        <f>'Berechnung Vergütung'!#REF!</f>
        <v>#REF!</v>
      </c>
      <c r="F31" s="77" t="e">
        <f>'Berechnung Vergütung'!#REF!</f>
        <v>#REF!</v>
      </c>
      <c r="G31" s="77"/>
      <c r="H31" s="75" t="e">
        <f>'Berechnung Vergütung'!#REF!</f>
        <v>#REF!</v>
      </c>
      <c r="I31" s="75" t="e">
        <f>'Berechnung Vergütung'!#REF!</f>
        <v>#REF!</v>
      </c>
      <c r="J31" s="75" t="e">
        <f>'Berechnung Vergütung'!#REF!</f>
        <v>#REF!</v>
      </c>
      <c r="K31" s="76" t="e">
        <f>'Berechnung Vergütung'!#REF!</f>
        <v>#REF!</v>
      </c>
      <c r="L31" s="77" t="e">
        <f>'Berechnung Vergütung'!#REF!</f>
        <v>#REF!</v>
      </c>
      <c r="M31" s="75"/>
      <c r="N31" s="75" t="e">
        <f>'Berechnung Vergütung'!#REF!</f>
        <v>#REF!</v>
      </c>
      <c r="O31" s="75" t="e">
        <f>'Berechnung Vergütung'!#REF!</f>
        <v>#REF!</v>
      </c>
      <c r="P31" s="75" t="e">
        <f>'Berechnung Vergütung'!#REF!</f>
        <v>#REF!</v>
      </c>
      <c r="Q31" s="76" t="e">
        <f>'Berechnung Vergütung'!#REF!</f>
        <v>#REF!</v>
      </c>
      <c r="R31" s="77" t="e">
        <f>'Berechnung Vergütung'!#REF!</f>
        <v>#REF!</v>
      </c>
      <c r="S31" s="75"/>
      <c r="T31" s="75" t="e">
        <f>'Berechnung Vergütung'!#REF!</f>
        <v>#REF!</v>
      </c>
      <c r="U31" s="75" t="e">
        <f>'Berechnung Vergütung'!#REF!</f>
        <v>#REF!</v>
      </c>
      <c r="V31" s="75" t="e">
        <f>'Berechnung Vergütung'!#REF!</f>
        <v>#REF!</v>
      </c>
      <c r="W31" s="76" t="e">
        <f>'Berechnung Vergütung'!#REF!</f>
        <v>#REF!</v>
      </c>
      <c r="X31" s="77" t="e">
        <f>'Berechnung Vergütung'!#REF!</f>
        <v>#REF!</v>
      </c>
      <c r="Y31" s="75"/>
      <c r="Z31" s="75" t="e">
        <f>'Berechnung Vergütung'!#REF!</f>
        <v>#REF!</v>
      </c>
      <c r="AA31" s="75" t="e">
        <f>'Berechnung Vergütung'!#REF!</f>
        <v>#REF!</v>
      </c>
      <c r="AB31" s="75" t="e">
        <f>'Berechnung Vergütung'!#REF!</f>
        <v>#REF!</v>
      </c>
      <c r="AC31" s="76" t="e">
        <f>'Berechnung Vergütung'!#REF!</f>
        <v>#REF!</v>
      </c>
      <c r="AD31" s="77" t="e">
        <f>'Berechnung Vergütung'!#REF!</f>
        <v>#REF!</v>
      </c>
      <c r="AE31" s="75"/>
      <c r="AF31" s="75" t="e">
        <f>'Berechnung Vergütung'!#REF!</f>
        <v>#REF!</v>
      </c>
      <c r="AG31" s="75" t="e">
        <f>'Berechnung Vergütung'!#REF!</f>
        <v>#REF!</v>
      </c>
      <c r="AH31" s="75" t="e">
        <f>'Berechnung Vergütung'!#REF!</f>
        <v>#REF!</v>
      </c>
      <c r="AI31" s="76" t="e">
        <f>'Berechnung Vergütung'!#REF!</f>
        <v>#REF!</v>
      </c>
      <c r="AJ31" s="77" t="e">
        <f>'Berechnung Vergütung'!#REF!</f>
        <v>#REF!</v>
      </c>
    </row>
    <row r="32" spans="1:36" hidden="1" x14ac:dyDescent="0.2">
      <c r="A32" s="70" t="str">
        <f>'Berechnung Vergütung'!A44</f>
        <v>Summe (geschätzt)</v>
      </c>
      <c r="B32" s="75"/>
      <c r="C32" s="75"/>
      <c r="D32" s="75">
        <f>'Berechnung Vergütung'!D44</f>
        <v>80</v>
      </c>
      <c r="E32" s="75"/>
      <c r="F32" s="77" t="e">
        <f>'Berechnung Vergütung'!F44</f>
        <v>#REF!</v>
      </c>
      <c r="G32" s="77"/>
      <c r="H32" s="75"/>
      <c r="I32" s="75"/>
      <c r="J32" s="75">
        <f>'Berechnung Vergütung'!J44</f>
        <v>96</v>
      </c>
      <c r="K32" s="75"/>
      <c r="L32" s="77" t="e">
        <f>'Berechnung Vergütung'!L44</f>
        <v>#REF!</v>
      </c>
      <c r="M32" s="75"/>
      <c r="N32" s="75"/>
      <c r="O32" s="75"/>
      <c r="P32" s="75">
        <f>'Berechnung Vergütung'!P44</f>
        <v>96</v>
      </c>
      <c r="Q32" s="75"/>
      <c r="R32" s="77" t="e">
        <f>'Berechnung Vergütung'!R44</f>
        <v>#REF!</v>
      </c>
      <c r="S32" s="75"/>
      <c r="T32" s="75"/>
      <c r="U32" s="75"/>
      <c r="V32" s="75">
        <f>'Berechnung Vergütung'!V44</f>
        <v>96</v>
      </c>
      <c r="W32" s="75"/>
      <c r="X32" s="77" t="e">
        <f>'Berechnung Vergütung'!X44</f>
        <v>#REF!</v>
      </c>
      <c r="Y32" s="75"/>
      <c r="Z32" s="75"/>
      <c r="AA32" s="75"/>
      <c r="AB32" s="75">
        <f>'Berechnung Vergütung'!AB44</f>
        <v>96</v>
      </c>
      <c r="AC32" s="75"/>
      <c r="AD32" s="77" t="e">
        <f>'Berechnung Vergütung'!AD44</f>
        <v>#REF!</v>
      </c>
      <c r="AE32" s="75"/>
      <c r="AF32" s="75"/>
      <c r="AG32" s="75"/>
      <c r="AH32" s="75">
        <f>'Berechnung Vergütung'!AH44</f>
        <v>8</v>
      </c>
      <c r="AI32" s="75"/>
      <c r="AJ32" s="77" t="e">
        <f>'Berechnung Vergütung'!AJ44</f>
        <v>#REF!</v>
      </c>
    </row>
    <row r="33" spans="1:36" hidden="1" x14ac:dyDescent="0.2">
      <c r="A33" s="34"/>
      <c r="F33" s="39"/>
      <c r="L33" s="39"/>
      <c r="R33" s="39"/>
      <c r="X33" s="39"/>
      <c r="AD33" s="39"/>
      <c r="AJ33" s="39"/>
    </row>
    <row r="34" spans="1:36" hidden="1" x14ac:dyDescent="0.2">
      <c r="A34" s="74" t="str">
        <f>'Berechnung Vergütung'!A46</f>
        <v>Q7 Brandsicherheitswache</v>
      </c>
    </row>
    <row r="35" spans="1:36" hidden="1" x14ac:dyDescent="0.2">
      <c r="A35" s="70" t="str">
        <f>'Berechnung Vergütung'!A47</f>
        <v>Arbeitstage Mo-So</v>
      </c>
      <c r="B35" s="75">
        <f>'Berechnung Vergütung'!B47</f>
        <v>3</v>
      </c>
      <c r="C35" s="75">
        <f>'Berechnung Vergütung'!C47</f>
        <v>8</v>
      </c>
      <c r="D35" s="75">
        <f>'Berechnung Vergütung'!D47</f>
        <v>24</v>
      </c>
      <c r="E35" s="76" t="e">
        <f>'Berechnung Vergütung'!E47</f>
        <v>#REF!</v>
      </c>
      <c r="F35" s="77" t="e">
        <f>'Berechnung Vergütung'!F47</f>
        <v>#REF!</v>
      </c>
      <c r="G35" s="77"/>
      <c r="H35" s="75">
        <f>'Berechnung Vergütung'!H47</f>
        <v>3</v>
      </c>
      <c r="I35" s="75">
        <f>'Berechnung Vergütung'!I47</f>
        <v>8</v>
      </c>
      <c r="J35" s="75">
        <f>'Berechnung Vergütung'!J47</f>
        <v>24</v>
      </c>
      <c r="K35" s="76" t="e">
        <f>'Berechnung Vergütung'!K47</f>
        <v>#REF!</v>
      </c>
      <c r="L35" s="77" t="e">
        <f>'Berechnung Vergütung'!L47</f>
        <v>#REF!</v>
      </c>
      <c r="M35" s="75"/>
      <c r="N35" s="75">
        <f>'Berechnung Vergütung'!N47</f>
        <v>3</v>
      </c>
      <c r="O35" s="75">
        <f>'Berechnung Vergütung'!O47</f>
        <v>8</v>
      </c>
      <c r="P35" s="75">
        <f>'Berechnung Vergütung'!P47</f>
        <v>24</v>
      </c>
      <c r="Q35" s="76" t="e">
        <f>'Berechnung Vergütung'!Q47</f>
        <v>#REF!</v>
      </c>
      <c r="R35" s="77" t="e">
        <f>'Berechnung Vergütung'!R47</f>
        <v>#REF!</v>
      </c>
      <c r="S35" s="75"/>
      <c r="T35" s="75">
        <f>'Berechnung Vergütung'!T47</f>
        <v>3</v>
      </c>
      <c r="U35" s="75">
        <f>'Berechnung Vergütung'!U47</f>
        <v>8</v>
      </c>
      <c r="V35" s="75">
        <f>'Berechnung Vergütung'!V47</f>
        <v>24</v>
      </c>
      <c r="W35" s="76" t="e">
        <f>'Berechnung Vergütung'!W47</f>
        <v>#REF!</v>
      </c>
      <c r="X35" s="77" t="e">
        <f>'Berechnung Vergütung'!X47</f>
        <v>#REF!</v>
      </c>
      <c r="Y35" s="75"/>
      <c r="Z35" s="75">
        <f>'Berechnung Vergütung'!Z47</f>
        <v>3</v>
      </c>
      <c r="AA35" s="75">
        <f>'Berechnung Vergütung'!AA47</f>
        <v>8</v>
      </c>
      <c r="AB35" s="75">
        <f>'Berechnung Vergütung'!AB47</f>
        <v>24</v>
      </c>
      <c r="AC35" s="76" t="e">
        <f>'Berechnung Vergütung'!AC47</f>
        <v>#REF!</v>
      </c>
      <c r="AD35" s="77" t="e">
        <f>'Berechnung Vergütung'!AD47</f>
        <v>#REF!</v>
      </c>
      <c r="AE35" s="75"/>
      <c r="AF35" s="75">
        <f>'Berechnung Vergütung'!AF47</f>
        <v>0</v>
      </c>
      <c r="AG35" s="75">
        <f>'Berechnung Vergütung'!AG47</f>
        <v>8</v>
      </c>
      <c r="AH35" s="75">
        <f>'Berechnung Vergütung'!AH47</f>
        <v>0</v>
      </c>
      <c r="AI35" s="76" t="e">
        <f>'Berechnung Vergütung'!AI47</f>
        <v>#REF!</v>
      </c>
      <c r="AJ35" s="77" t="e">
        <f>'Berechnung Vergütung'!AJ47</f>
        <v>#REF!</v>
      </c>
    </row>
    <row r="36" spans="1:36" hidden="1" x14ac:dyDescent="0.2">
      <c r="A36" s="70" t="str">
        <f>'Berechnung Vergütung'!A48</f>
        <v>Sonntagszuschlag</v>
      </c>
      <c r="B36" s="75">
        <f>'Berechnung Vergütung'!B48</f>
        <v>0</v>
      </c>
      <c r="C36" s="75">
        <f>'Berechnung Vergütung'!C48</f>
        <v>0</v>
      </c>
      <c r="D36" s="75">
        <f>'Berechnung Vergütung'!D48</f>
        <v>0</v>
      </c>
      <c r="E36" s="76" t="e">
        <f>'Berechnung Vergütung'!E48</f>
        <v>#REF!</v>
      </c>
      <c r="F36" s="77" t="e">
        <f>'Berechnung Vergütung'!F48</f>
        <v>#REF!</v>
      </c>
      <c r="G36" s="77"/>
      <c r="H36" s="75">
        <f>'Berechnung Vergütung'!H48</f>
        <v>0</v>
      </c>
      <c r="I36" s="75">
        <f>'Berechnung Vergütung'!I48</f>
        <v>0</v>
      </c>
      <c r="J36" s="75">
        <f>'Berechnung Vergütung'!J48</f>
        <v>0</v>
      </c>
      <c r="K36" s="76" t="e">
        <f>'Berechnung Vergütung'!K48</f>
        <v>#REF!</v>
      </c>
      <c r="L36" s="77" t="e">
        <f>'Berechnung Vergütung'!L48</f>
        <v>#REF!</v>
      </c>
      <c r="M36" s="75"/>
      <c r="N36" s="75">
        <f>'Berechnung Vergütung'!N48</f>
        <v>0</v>
      </c>
      <c r="O36" s="75">
        <f>'Berechnung Vergütung'!O48</f>
        <v>0</v>
      </c>
      <c r="P36" s="75">
        <f>'Berechnung Vergütung'!P48</f>
        <v>0</v>
      </c>
      <c r="Q36" s="76" t="e">
        <f>'Berechnung Vergütung'!Q48</f>
        <v>#REF!</v>
      </c>
      <c r="R36" s="77" t="e">
        <f>'Berechnung Vergütung'!R48</f>
        <v>#REF!</v>
      </c>
      <c r="S36" s="75"/>
      <c r="T36" s="75">
        <f>'Berechnung Vergütung'!T48</f>
        <v>0</v>
      </c>
      <c r="U36" s="75">
        <f>'Berechnung Vergütung'!U48</f>
        <v>0</v>
      </c>
      <c r="V36" s="75">
        <f>'Berechnung Vergütung'!V48</f>
        <v>0</v>
      </c>
      <c r="W36" s="76" t="e">
        <f>'Berechnung Vergütung'!W48</f>
        <v>#REF!</v>
      </c>
      <c r="X36" s="77" t="e">
        <f>'Berechnung Vergütung'!X48</f>
        <v>#REF!</v>
      </c>
      <c r="Y36" s="75"/>
      <c r="Z36" s="75">
        <f>'Berechnung Vergütung'!Z48</f>
        <v>0</v>
      </c>
      <c r="AA36" s="75">
        <f>'Berechnung Vergütung'!AA48</f>
        <v>0</v>
      </c>
      <c r="AB36" s="75">
        <f>'Berechnung Vergütung'!AB48</f>
        <v>0</v>
      </c>
      <c r="AC36" s="76" t="e">
        <f>'Berechnung Vergütung'!AC48</f>
        <v>#REF!</v>
      </c>
      <c r="AD36" s="77" t="e">
        <f>'Berechnung Vergütung'!AD48</f>
        <v>#REF!</v>
      </c>
      <c r="AE36" s="75"/>
      <c r="AF36" s="75">
        <f>'Berechnung Vergütung'!AF48</f>
        <v>0</v>
      </c>
      <c r="AG36" s="75">
        <f>'Berechnung Vergütung'!AG48</f>
        <v>0</v>
      </c>
      <c r="AH36" s="75">
        <f>'Berechnung Vergütung'!AH48</f>
        <v>0</v>
      </c>
      <c r="AI36" s="76" t="e">
        <f>'Berechnung Vergütung'!AI48</f>
        <v>#REF!</v>
      </c>
      <c r="AJ36" s="77" t="e">
        <f>'Berechnung Vergütung'!AJ48</f>
        <v>#REF!</v>
      </c>
    </row>
    <row r="37" spans="1:36" hidden="1" x14ac:dyDescent="0.2">
      <c r="A37" s="70" t="str">
        <f>'Berechnung Vergütung'!A49</f>
        <v>Feiertagszuschlag</v>
      </c>
      <c r="B37" s="75">
        <f>'Berechnung Vergütung'!B49</f>
        <v>0</v>
      </c>
      <c r="C37" s="75">
        <f>'Berechnung Vergütung'!C49</f>
        <v>0</v>
      </c>
      <c r="D37" s="75">
        <f>'Berechnung Vergütung'!D49</f>
        <v>0</v>
      </c>
      <c r="E37" s="76" t="e">
        <f>'Berechnung Vergütung'!E49</f>
        <v>#REF!</v>
      </c>
      <c r="F37" s="77" t="e">
        <f>'Berechnung Vergütung'!F49</f>
        <v>#REF!</v>
      </c>
      <c r="G37" s="77"/>
      <c r="H37" s="75">
        <f>'Berechnung Vergütung'!H49</f>
        <v>0</v>
      </c>
      <c r="I37" s="75">
        <f>'Berechnung Vergütung'!I49</f>
        <v>0</v>
      </c>
      <c r="J37" s="75">
        <f>'Berechnung Vergütung'!J49</f>
        <v>0</v>
      </c>
      <c r="K37" s="76" t="e">
        <f>'Berechnung Vergütung'!K49</f>
        <v>#REF!</v>
      </c>
      <c r="L37" s="77" t="e">
        <f>'Berechnung Vergütung'!L49</f>
        <v>#REF!</v>
      </c>
      <c r="M37" s="75"/>
      <c r="N37" s="75">
        <f>'Berechnung Vergütung'!N49</f>
        <v>0</v>
      </c>
      <c r="O37" s="75">
        <f>'Berechnung Vergütung'!O49</f>
        <v>0</v>
      </c>
      <c r="P37" s="75">
        <f>'Berechnung Vergütung'!P49</f>
        <v>0</v>
      </c>
      <c r="Q37" s="76" t="e">
        <f>'Berechnung Vergütung'!Q49</f>
        <v>#REF!</v>
      </c>
      <c r="R37" s="77" t="e">
        <f>'Berechnung Vergütung'!R49</f>
        <v>#REF!</v>
      </c>
      <c r="S37" s="75"/>
      <c r="T37" s="75">
        <f>'Berechnung Vergütung'!T49</f>
        <v>0</v>
      </c>
      <c r="U37" s="75">
        <f>'Berechnung Vergütung'!U49</f>
        <v>0</v>
      </c>
      <c r="V37" s="75">
        <f>'Berechnung Vergütung'!V49</f>
        <v>0</v>
      </c>
      <c r="W37" s="76" t="e">
        <f>'Berechnung Vergütung'!W49</f>
        <v>#REF!</v>
      </c>
      <c r="X37" s="77" t="e">
        <f>'Berechnung Vergütung'!X49</f>
        <v>#REF!</v>
      </c>
      <c r="Y37" s="75"/>
      <c r="Z37" s="75">
        <f>'Berechnung Vergütung'!Z49</f>
        <v>0</v>
      </c>
      <c r="AA37" s="75">
        <f>'Berechnung Vergütung'!AA49</f>
        <v>0</v>
      </c>
      <c r="AB37" s="75">
        <f>'Berechnung Vergütung'!AB49</f>
        <v>0</v>
      </c>
      <c r="AC37" s="76" t="e">
        <f>'Berechnung Vergütung'!AC49</f>
        <v>#REF!</v>
      </c>
      <c r="AD37" s="77" t="e">
        <f>'Berechnung Vergütung'!AD49</f>
        <v>#REF!</v>
      </c>
      <c r="AE37" s="75"/>
      <c r="AF37" s="75">
        <f>'Berechnung Vergütung'!AF49</f>
        <v>0</v>
      </c>
      <c r="AG37" s="75">
        <f>'Berechnung Vergütung'!AG49</f>
        <v>0</v>
      </c>
      <c r="AH37" s="75">
        <f>'Berechnung Vergütung'!AH49</f>
        <v>0</v>
      </c>
      <c r="AI37" s="76" t="e">
        <f>'Berechnung Vergütung'!AI49</f>
        <v>#REF!</v>
      </c>
      <c r="AJ37" s="77" t="e">
        <f>'Berechnung Vergütung'!AJ49</f>
        <v>#REF!</v>
      </c>
    </row>
    <row r="38" spans="1:36" hidden="1" x14ac:dyDescent="0.2">
      <c r="A38" s="70" t="e">
        <f>'Berechnung Vergütung'!#REF!</f>
        <v>#REF!</v>
      </c>
      <c r="B38" s="75" t="e">
        <f>'Berechnung Vergütung'!#REF!</f>
        <v>#REF!</v>
      </c>
      <c r="C38" s="75" t="e">
        <f>'Berechnung Vergütung'!#REF!</f>
        <v>#REF!</v>
      </c>
      <c r="D38" s="75" t="e">
        <f>'Berechnung Vergütung'!#REF!</f>
        <v>#REF!</v>
      </c>
      <c r="E38" s="76" t="e">
        <f>'Berechnung Vergütung'!#REF!</f>
        <v>#REF!</v>
      </c>
      <c r="F38" s="77" t="e">
        <f>'Berechnung Vergütung'!#REF!</f>
        <v>#REF!</v>
      </c>
      <c r="G38" s="77"/>
      <c r="H38" s="75" t="e">
        <f>'Berechnung Vergütung'!#REF!</f>
        <v>#REF!</v>
      </c>
      <c r="I38" s="75" t="e">
        <f>'Berechnung Vergütung'!#REF!</f>
        <v>#REF!</v>
      </c>
      <c r="J38" s="75" t="e">
        <f>'Berechnung Vergütung'!#REF!</f>
        <v>#REF!</v>
      </c>
      <c r="K38" s="76" t="e">
        <f>'Berechnung Vergütung'!#REF!</f>
        <v>#REF!</v>
      </c>
      <c r="L38" s="77" t="e">
        <f>'Berechnung Vergütung'!#REF!</f>
        <v>#REF!</v>
      </c>
      <c r="M38" s="75"/>
      <c r="N38" s="75" t="e">
        <f>'Berechnung Vergütung'!#REF!</f>
        <v>#REF!</v>
      </c>
      <c r="O38" s="75" t="e">
        <f>'Berechnung Vergütung'!#REF!</f>
        <v>#REF!</v>
      </c>
      <c r="P38" s="75" t="e">
        <f>'Berechnung Vergütung'!#REF!</f>
        <v>#REF!</v>
      </c>
      <c r="Q38" s="76" t="e">
        <f>'Berechnung Vergütung'!#REF!</f>
        <v>#REF!</v>
      </c>
      <c r="R38" s="77" t="e">
        <f>'Berechnung Vergütung'!#REF!</f>
        <v>#REF!</v>
      </c>
      <c r="S38" s="75"/>
      <c r="T38" s="75" t="e">
        <f>'Berechnung Vergütung'!#REF!</f>
        <v>#REF!</v>
      </c>
      <c r="U38" s="75" t="e">
        <f>'Berechnung Vergütung'!#REF!</f>
        <v>#REF!</v>
      </c>
      <c r="V38" s="75" t="e">
        <f>'Berechnung Vergütung'!#REF!</f>
        <v>#REF!</v>
      </c>
      <c r="W38" s="76" t="e">
        <f>'Berechnung Vergütung'!#REF!</f>
        <v>#REF!</v>
      </c>
      <c r="X38" s="77" t="e">
        <f>'Berechnung Vergütung'!#REF!</f>
        <v>#REF!</v>
      </c>
      <c r="Y38" s="75"/>
      <c r="Z38" s="75" t="e">
        <f>'Berechnung Vergütung'!#REF!</f>
        <v>#REF!</v>
      </c>
      <c r="AA38" s="75" t="e">
        <f>'Berechnung Vergütung'!#REF!</f>
        <v>#REF!</v>
      </c>
      <c r="AB38" s="75" t="e">
        <f>'Berechnung Vergütung'!#REF!</f>
        <v>#REF!</v>
      </c>
      <c r="AC38" s="76" t="e">
        <f>'Berechnung Vergütung'!#REF!</f>
        <v>#REF!</v>
      </c>
      <c r="AD38" s="77" t="e">
        <f>'Berechnung Vergütung'!#REF!</f>
        <v>#REF!</v>
      </c>
      <c r="AE38" s="75"/>
      <c r="AF38" s="75" t="e">
        <f>'Berechnung Vergütung'!#REF!</f>
        <v>#REF!</v>
      </c>
      <c r="AG38" s="75" t="e">
        <f>'Berechnung Vergütung'!#REF!</f>
        <v>#REF!</v>
      </c>
      <c r="AH38" s="75" t="e">
        <f>'Berechnung Vergütung'!#REF!</f>
        <v>#REF!</v>
      </c>
      <c r="AI38" s="76" t="e">
        <f>'Berechnung Vergütung'!#REF!</f>
        <v>#REF!</v>
      </c>
      <c r="AJ38" s="77" t="e">
        <f>'Berechnung Vergütung'!#REF!</f>
        <v>#REF!</v>
      </c>
    </row>
    <row r="39" spans="1:36" hidden="1" x14ac:dyDescent="0.2">
      <c r="A39" s="70" t="str">
        <f>'Berechnung Vergütung'!A50</f>
        <v>Summe (geschätzt)</v>
      </c>
      <c r="B39" s="75"/>
      <c r="C39" s="75"/>
      <c r="D39" s="75">
        <f>'Berechnung Vergütung'!D50</f>
        <v>24</v>
      </c>
      <c r="E39" s="75"/>
      <c r="F39" s="77" t="e">
        <f>'Berechnung Vergütung'!F50</f>
        <v>#REF!</v>
      </c>
      <c r="G39" s="77"/>
      <c r="H39" s="75"/>
      <c r="I39" s="75"/>
      <c r="J39" s="75">
        <f>'Berechnung Vergütung'!J50</f>
        <v>24</v>
      </c>
      <c r="K39" s="75"/>
      <c r="L39" s="77" t="e">
        <f>'Berechnung Vergütung'!L50</f>
        <v>#REF!</v>
      </c>
      <c r="M39" s="75"/>
      <c r="N39" s="75"/>
      <c r="O39" s="75"/>
      <c r="P39" s="75">
        <f>'Berechnung Vergütung'!P50</f>
        <v>24</v>
      </c>
      <c r="Q39" s="75"/>
      <c r="R39" s="77" t="e">
        <f>'Berechnung Vergütung'!R50</f>
        <v>#REF!</v>
      </c>
      <c r="S39" s="75"/>
      <c r="T39" s="75"/>
      <c r="U39" s="75"/>
      <c r="V39" s="75">
        <f>'Berechnung Vergütung'!V50</f>
        <v>24</v>
      </c>
      <c r="W39" s="75"/>
      <c r="X39" s="77" t="e">
        <f>'Berechnung Vergütung'!X50</f>
        <v>#REF!</v>
      </c>
      <c r="Y39" s="75"/>
      <c r="Z39" s="75"/>
      <c r="AA39" s="75"/>
      <c r="AB39" s="75">
        <f>'Berechnung Vergütung'!AB50</f>
        <v>24</v>
      </c>
      <c r="AC39" s="75"/>
      <c r="AD39" s="77" t="e">
        <f>'Berechnung Vergütung'!AD50</f>
        <v>#REF!</v>
      </c>
      <c r="AE39" s="75"/>
      <c r="AF39" s="75"/>
      <c r="AG39" s="75"/>
      <c r="AH39" s="75">
        <f>'Berechnung Vergütung'!AH50</f>
        <v>0</v>
      </c>
      <c r="AI39" s="75"/>
      <c r="AJ39" s="77" t="e">
        <f>'Berechnung Vergütung'!AJ50</f>
        <v>#REF!</v>
      </c>
    </row>
    <row r="40" spans="1:36" hidden="1" x14ac:dyDescent="0.2">
      <c r="A40" s="34"/>
    </row>
    <row r="41" spans="1:36" hidden="1" x14ac:dyDescent="0.2">
      <c r="A41" s="74" t="str">
        <f>'Berechnung Vergütung'!A52</f>
        <v>Q8 Brandschutzscout</v>
      </c>
    </row>
    <row r="42" spans="1:36" hidden="1" x14ac:dyDescent="0.2">
      <c r="A42" s="70" t="str">
        <f>'Berechnung Vergütung'!A53</f>
        <v>Arbeitstage Mo-So</v>
      </c>
      <c r="B42" s="75">
        <f>'Berechnung Vergütung'!B53</f>
        <v>235</v>
      </c>
      <c r="C42" s="75">
        <f>'Berechnung Vergütung'!C53</f>
        <v>8</v>
      </c>
      <c r="D42" s="75">
        <f>'Berechnung Vergütung'!D53</f>
        <v>1880</v>
      </c>
      <c r="E42" s="76" t="e">
        <f>'Berechnung Vergütung'!E53</f>
        <v>#REF!</v>
      </c>
      <c r="F42" s="77" t="e">
        <f>'Berechnung Vergütung'!F53</f>
        <v>#REF!</v>
      </c>
      <c r="G42" s="77"/>
      <c r="H42" s="75">
        <f>'Berechnung Vergütung'!H53</f>
        <v>251</v>
      </c>
      <c r="I42" s="75">
        <f>'Berechnung Vergütung'!I53</f>
        <v>8</v>
      </c>
      <c r="J42" s="75">
        <f>'Berechnung Vergütung'!J53</f>
        <v>2008</v>
      </c>
      <c r="K42" s="76" t="e">
        <f>'Berechnung Vergütung'!K53</f>
        <v>#REF!</v>
      </c>
      <c r="L42" s="77" t="e">
        <f>'Berechnung Vergütung'!L53</f>
        <v>#REF!</v>
      </c>
      <c r="M42" s="75"/>
      <c r="N42" s="75">
        <f>'Berechnung Vergütung'!N53</f>
        <v>251</v>
      </c>
      <c r="O42" s="75">
        <f>'Berechnung Vergütung'!O53</f>
        <v>8</v>
      </c>
      <c r="P42" s="75">
        <f>'Berechnung Vergütung'!P53</f>
        <v>2008</v>
      </c>
      <c r="Q42" s="76" t="e">
        <f>'Berechnung Vergütung'!Q53</f>
        <v>#REF!</v>
      </c>
      <c r="R42" s="77" t="e">
        <f>'Berechnung Vergütung'!R53</f>
        <v>#REF!</v>
      </c>
      <c r="S42" s="75"/>
      <c r="T42" s="75">
        <f>'Berechnung Vergütung'!T53</f>
        <v>251</v>
      </c>
      <c r="U42" s="75">
        <f>'Berechnung Vergütung'!U53</f>
        <v>8</v>
      </c>
      <c r="V42" s="75">
        <f>'Berechnung Vergütung'!V53</f>
        <v>2008</v>
      </c>
      <c r="W42" s="76" t="e">
        <f>'Berechnung Vergütung'!W53</f>
        <v>#REF!</v>
      </c>
      <c r="X42" s="77" t="e">
        <f>'Berechnung Vergütung'!X53</f>
        <v>#REF!</v>
      </c>
      <c r="Y42" s="75"/>
      <c r="Z42" s="75">
        <f>'Berechnung Vergütung'!Z53</f>
        <v>252</v>
      </c>
      <c r="AA42" s="75">
        <f>'Berechnung Vergütung'!AA53</f>
        <v>8</v>
      </c>
      <c r="AB42" s="75">
        <f>'Berechnung Vergütung'!AB53</f>
        <v>2016</v>
      </c>
      <c r="AC42" s="76" t="e">
        <f>'Berechnung Vergütung'!AC53</f>
        <v>#REF!</v>
      </c>
      <c r="AD42" s="77" t="e">
        <f>'Berechnung Vergütung'!AD53</f>
        <v>#REF!</v>
      </c>
      <c r="AE42" s="75"/>
      <c r="AF42" s="75">
        <f>'Berechnung Vergütung'!AF53</f>
        <v>21</v>
      </c>
      <c r="AG42" s="75">
        <f>'Berechnung Vergütung'!AG53</f>
        <v>8</v>
      </c>
      <c r="AH42" s="75">
        <f>'Berechnung Vergütung'!AH53</f>
        <v>168</v>
      </c>
      <c r="AI42" s="76" t="e">
        <f>'Berechnung Vergütung'!AI53</f>
        <v>#REF!</v>
      </c>
      <c r="AJ42" s="77" t="e">
        <f>'Berechnung Vergütung'!AJ53</f>
        <v>#REF!</v>
      </c>
    </row>
    <row r="43" spans="1:36" hidden="1" x14ac:dyDescent="0.2">
      <c r="A43" s="70" t="str">
        <f>'Berechnung Vergütung'!A54</f>
        <v>Sonntagszuschlag</v>
      </c>
      <c r="B43" s="75">
        <f>'Berechnung Vergütung'!B54</f>
        <v>0</v>
      </c>
      <c r="C43" s="75">
        <f>'Berechnung Vergütung'!C54</f>
        <v>0</v>
      </c>
      <c r="D43" s="75">
        <f>'Berechnung Vergütung'!D54</f>
        <v>0</v>
      </c>
      <c r="E43" s="76" t="e">
        <f>'Berechnung Vergütung'!E54</f>
        <v>#REF!</v>
      </c>
      <c r="F43" s="77" t="e">
        <f>'Berechnung Vergütung'!F54</f>
        <v>#REF!</v>
      </c>
      <c r="G43" s="77"/>
      <c r="H43" s="75">
        <f>'Berechnung Vergütung'!H54</f>
        <v>0</v>
      </c>
      <c r="I43" s="75">
        <f>'Berechnung Vergütung'!I54</f>
        <v>0</v>
      </c>
      <c r="J43" s="75">
        <f>'Berechnung Vergütung'!J54</f>
        <v>0</v>
      </c>
      <c r="K43" s="76" t="e">
        <f>'Berechnung Vergütung'!K54</f>
        <v>#REF!</v>
      </c>
      <c r="L43" s="77" t="e">
        <f>'Berechnung Vergütung'!L54</f>
        <v>#REF!</v>
      </c>
      <c r="M43" s="75"/>
      <c r="N43" s="75">
        <f>'Berechnung Vergütung'!N54</f>
        <v>0</v>
      </c>
      <c r="O43" s="75">
        <f>'Berechnung Vergütung'!O54</f>
        <v>0</v>
      </c>
      <c r="P43" s="75">
        <f>'Berechnung Vergütung'!P54</f>
        <v>0</v>
      </c>
      <c r="Q43" s="76" t="e">
        <f>'Berechnung Vergütung'!Q54</f>
        <v>#REF!</v>
      </c>
      <c r="R43" s="77" t="e">
        <f>'Berechnung Vergütung'!R54</f>
        <v>#REF!</v>
      </c>
      <c r="S43" s="75"/>
      <c r="T43" s="75">
        <f>'Berechnung Vergütung'!T54</f>
        <v>0</v>
      </c>
      <c r="U43" s="75">
        <f>'Berechnung Vergütung'!U54</f>
        <v>0</v>
      </c>
      <c r="V43" s="75">
        <f>'Berechnung Vergütung'!V54</f>
        <v>0</v>
      </c>
      <c r="W43" s="76" t="e">
        <f>'Berechnung Vergütung'!W54</f>
        <v>#REF!</v>
      </c>
      <c r="X43" s="77" t="e">
        <f>'Berechnung Vergütung'!X54</f>
        <v>#REF!</v>
      </c>
      <c r="Y43" s="75"/>
      <c r="Z43" s="75">
        <f>'Berechnung Vergütung'!Z54</f>
        <v>0</v>
      </c>
      <c r="AA43" s="75">
        <f>'Berechnung Vergütung'!AA54</f>
        <v>0</v>
      </c>
      <c r="AB43" s="75">
        <f>'Berechnung Vergütung'!AB54</f>
        <v>0</v>
      </c>
      <c r="AC43" s="76" t="e">
        <f>'Berechnung Vergütung'!AC54</f>
        <v>#REF!</v>
      </c>
      <c r="AD43" s="77" t="e">
        <f>'Berechnung Vergütung'!AD54</f>
        <v>#REF!</v>
      </c>
      <c r="AE43" s="75"/>
      <c r="AF43" s="75">
        <f>'Berechnung Vergütung'!AF54</f>
        <v>0</v>
      </c>
      <c r="AG43" s="75">
        <f>'Berechnung Vergütung'!AG54</f>
        <v>0</v>
      </c>
      <c r="AH43" s="75">
        <f>'Berechnung Vergütung'!AH54</f>
        <v>0</v>
      </c>
      <c r="AI43" s="76" t="e">
        <f>'Berechnung Vergütung'!AI54</f>
        <v>#REF!</v>
      </c>
      <c r="AJ43" s="77" t="e">
        <f>'Berechnung Vergütung'!AJ54</f>
        <v>#REF!</v>
      </c>
    </row>
    <row r="44" spans="1:36" hidden="1" x14ac:dyDescent="0.2">
      <c r="A44" s="70" t="str">
        <f>'Berechnung Vergütung'!A55</f>
        <v>Feiertagszuschlag</v>
      </c>
      <c r="B44" s="75">
        <f>'Berechnung Vergütung'!B55</f>
        <v>0</v>
      </c>
      <c r="C44" s="75">
        <f>'Berechnung Vergütung'!C55</f>
        <v>0</v>
      </c>
      <c r="D44" s="75">
        <f>'Berechnung Vergütung'!D55</f>
        <v>0</v>
      </c>
      <c r="E44" s="76" t="e">
        <f>'Berechnung Vergütung'!E55</f>
        <v>#REF!</v>
      </c>
      <c r="F44" s="77" t="e">
        <f>'Berechnung Vergütung'!F55</f>
        <v>#REF!</v>
      </c>
      <c r="G44" s="77"/>
      <c r="H44" s="75">
        <f>'Berechnung Vergütung'!H55</f>
        <v>0</v>
      </c>
      <c r="I44" s="75">
        <f>'Berechnung Vergütung'!I55</f>
        <v>0</v>
      </c>
      <c r="J44" s="75">
        <f>'Berechnung Vergütung'!J55</f>
        <v>0</v>
      </c>
      <c r="K44" s="76" t="e">
        <f>'Berechnung Vergütung'!K55</f>
        <v>#REF!</v>
      </c>
      <c r="L44" s="77" t="e">
        <f>'Berechnung Vergütung'!L55</f>
        <v>#REF!</v>
      </c>
      <c r="M44" s="75"/>
      <c r="N44" s="75">
        <f>'Berechnung Vergütung'!N55</f>
        <v>0</v>
      </c>
      <c r="O44" s="75">
        <f>'Berechnung Vergütung'!O55</f>
        <v>0</v>
      </c>
      <c r="P44" s="75">
        <f>'Berechnung Vergütung'!P55</f>
        <v>0</v>
      </c>
      <c r="Q44" s="76" t="e">
        <f>'Berechnung Vergütung'!Q55</f>
        <v>#REF!</v>
      </c>
      <c r="R44" s="77" t="e">
        <f>'Berechnung Vergütung'!R55</f>
        <v>#REF!</v>
      </c>
      <c r="S44" s="75"/>
      <c r="T44" s="75">
        <f>'Berechnung Vergütung'!T55</f>
        <v>0</v>
      </c>
      <c r="U44" s="75">
        <f>'Berechnung Vergütung'!U55</f>
        <v>0</v>
      </c>
      <c r="V44" s="75">
        <f>'Berechnung Vergütung'!V55</f>
        <v>0</v>
      </c>
      <c r="W44" s="76" t="e">
        <f>'Berechnung Vergütung'!W55</f>
        <v>#REF!</v>
      </c>
      <c r="X44" s="77" t="e">
        <f>'Berechnung Vergütung'!X55</f>
        <v>#REF!</v>
      </c>
      <c r="Y44" s="75"/>
      <c r="Z44" s="75">
        <f>'Berechnung Vergütung'!Z55</f>
        <v>0</v>
      </c>
      <c r="AA44" s="75">
        <f>'Berechnung Vergütung'!AA55</f>
        <v>0</v>
      </c>
      <c r="AB44" s="75">
        <f>'Berechnung Vergütung'!AB55</f>
        <v>0</v>
      </c>
      <c r="AC44" s="76" t="e">
        <f>'Berechnung Vergütung'!AC55</f>
        <v>#REF!</v>
      </c>
      <c r="AD44" s="77" t="e">
        <f>'Berechnung Vergütung'!AD55</f>
        <v>#REF!</v>
      </c>
      <c r="AE44" s="75"/>
      <c r="AF44" s="75">
        <f>'Berechnung Vergütung'!AF55</f>
        <v>0</v>
      </c>
      <c r="AG44" s="75">
        <f>'Berechnung Vergütung'!AG55</f>
        <v>0</v>
      </c>
      <c r="AH44" s="75">
        <f>'Berechnung Vergütung'!AH55</f>
        <v>0</v>
      </c>
      <c r="AI44" s="76" t="e">
        <f>'Berechnung Vergütung'!AI55</f>
        <v>#REF!</v>
      </c>
      <c r="AJ44" s="77" t="e">
        <f>'Berechnung Vergütung'!AJ55</f>
        <v>#REF!</v>
      </c>
    </row>
    <row r="45" spans="1:36" hidden="1" x14ac:dyDescent="0.2">
      <c r="A45" s="70" t="e">
        <f>'Berechnung Vergütung'!#REF!</f>
        <v>#REF!</v>
      </c>
      <c r="B45" s="75" t="e">
        <f>'Berechnung Vergütung'!#REF!</f>
        <v>#REF!</v>
      </c>
      <c r="C45" s="75" t="e">
        <f>'Berechnung Vergütung'!#REF!</f>
        <v>#REF!</v>
      </c>
      <c r="D45" s="75" t="e">
        <f>'Berechnung Vergütung'!#REF!</f>
        <v>#REF!</v>
      </c>
      <c r="E45" s="76" t="e">
        <f>'Berechnung Vergütung'!#REF!</f>
        <v>#REF!</v>
      </c>
      <c r="F45" s="77" t="e">
        <f>'Berechnung Vergütung'!#REF!</f>
        <v>#REF!</v>
      </c>
      <c r="G45" s="77"/>
      <c r="H45" s="75" t="e">
        <f>'Berechnung Vergütung'!#REF!</f>
        <v>#REF!</v>
      </c>
      <c r="I45" s="75" t="e">
        <f>'Berechnung Vergütung'!#REF!</f>
        <v>#REF!</v>
      </c>
      <c r="J45" s="75" t="e">
        <f>'Berechnung Vergütung'!#REF!</f>
        <v>#REF!</v>
      </c>
      <c r="K45" s="76" t="e">
        <f>'Berechnung Vergütung'!#REF!</f>
        <v>#REF!</v>
      </c>
      <c r="L45" s="77" t="e">
        <f>'Berechnung Vergütung'!#REF!</f>
        <v>#REF!</v>
      </c>
      <c r="M45" s="75"/>
      <c r="N45" s="75" t="e">
        <f>'Berechnung Vergütung'!#REF!</f>
        <v>#REF!</v>
      </c>
      <c r="O45" s="75" t="e">
        <f>'Berechnung Vergütung'!#REF!</f>
        <v>#REF!</v>
      </c>
      <c r="P45" s="75" t="e">
        <f>'Berechnung Vergütung'!#REF!</f>
        <v>#REF!</v>
      </c>
      <c r="Q45" s="76" t="e">
        <f>'Berechnung Vergütung'!#REF!</f>
        <v>#REF!</v>
      </c>
      <c r="R45" s="77" t="e">
        <f>'Berechnung Vergütung'!#REF!</f>
        <v>#REF!</v>
      </c>
      <c r="S45" s="75"/>
      <c r="T45" s="75" t="e">
        <f>'Berechnung Vergütung'!#REF!</f>
        <v>#REF!</v>
      </c>
      <c r="U45" s="75" t="e">
        <f>'Berechnung Vergütung'!#REF!</f>
        <v>#REF!</v>
      </c>
      <c r="V45" s="75" t="e">
        <f>'Berechnung Vergütung'!#REF!</f>
        <v>#REF!</v>
      </c>
      <c r="W45" s="76" t="e">
        <f>'Berechnung Vergütung'!#REF!</f>
        <v>#REF!</v>
      </c>
      <c r="X45" s="77" t="e">
        <f>'Berechnung Vergütung'!#REF!</f>
        <v>#REF!</v>
      </c>
      <c r="Y45" s="75"/>
      <c r="Z45" s="75" t="e">
        <f>'Berechnung Vergütung'!#REF!</f>
        <v>#REF!</v>
      </c>
      <c r="AA45" s="75" t="e">
        <f>'Berechnung Vergütung'!#REF!</f>
        <v>#REF!</v>
      </c>
      <c r="AB45" s="75" t="e">
        <f>'Berechnung Vergütung'!#REF!</f>
        <v>#REF!</v>
      </c>
      <c r="AC45" s="76" t="e">
        <f>'Berechnung Vergütung'!#REF!</f>
        <v>#REF!</v>
      </c>
      <c r="AD45" s="77" t="e">
        <f>'Berechnung Vergütung'!#REF!</f>
        <v>#REF!</v>
      </c>
      <c r="AE45" s="75"/>
      <c r="AF45" s="75" t="e">
        <f>'Berechnung Vergütung'!#REF!</f>
        <v>#REF!</v>
      </c>
      <c r="AG45" s="75" t="e">
        <f>'Berechnung Vergütung'!#REF!</f>
        <v>#REF!</v>
      </c>
      <c r="AH45" s="75" t="e">
        <f>'Berechnung Vergütung'!#REF!</f>
        <v>#REF!</v>
      </c>
      <c r="AI45" s="76" t="e">
        <f>'Berechnung Vergütung'!#REF!</f>
        <v>#REF!</v>
      </c>
      <c r="AJ45" s="77" t="e">
        <f>'Berechnung Vergütung'!#REF!</f>
        <v>#REF!</v>
      </c>
    </row>
    <row r="46" spans="1:36" hidden="1" x14ac:dyDescent="0.2">
      <c r="A46" s="70" t="str">
        <f>'Berechnung Vergütung'!A56</f>
        <v>Summe (geschätzt)</v>
      </c>
      <c r="B46" s="75"/>
      <c r="C46" s="75"/>
      <c r="D46" s="75">
        <f>'Berechnung Vergütung'!D56</f>
        <v>1880</v>
      </c>
      <c r="E46" s="75"/>
      <c r="F46" s="77" t="e">
        <f>'Berechnung Vergütung'!F56</f>
        <v>#REF!</v>
      </c>
      <c r="G46" s="77"/>
      <c r="H46" s="75"/>
      <c r="I46" s="75"/>
      <c r="J46" s="75">
        <f>'Berechnung Vergütung'!J56</f>
        <v>2008</v>
      </c>
      <c r="K46" s="75"/>
      <c r="L46" s="77" t="e">
        <f>'Berechnung Vergütung'!L56</f>
        <v>#REF!</v>
      </c>
      <c r="M46" s="75"/>
      <c r="N46" s="75"/>
      <c r="O46" s="75"/>
      <c r="P46" s="75">
        <f>'Berechnung Vergütung'!P56</f>
        <v>2008</v>
      </c>
      <c r="Q46" s="75"/>
      <c r="R46" s="77" t="e">
        <f>'Berechnung Vergütung'!R56</f>
        <v>#REF!</v>
      </c>
      <c r="S46" s="75"/>
      <c r="T46" s="75"/>
      <c r="U46" s="75"/>
      <c r="V46" s="75">
        <f>'Berechnung Vergütung'!V56</f>
        <v>2008</v>
      </c>
      <c r="W46" s="75"/>
      <c r="X46" s="77" t="e">
        <f>'Berechnung Vergütung'!X56</f>
        <v>#REF!</v>
      </c>
      <c r="Y46" s="75"/>
      <c r="Z46" s="75"/>
      <c r="AA46" s="75"/>
      <c r="AB46" s="75">
        <f>'Berechnung Vergütung'!AB56</f>
        <v>2016</v>
      </c>
      <c r="AC46" s="75"/>
      <c r="AD46" s="77" t="e">
        <f>'Berechnung Vergütung'!AD56</f>
        <v>#REF!</v>
      </c>
      <c r="AE46" s="75"/>
      <c r="AF46" s="75"/>
      <c r="AG46" s="75"/>
      <c r="AH46" s="75">
        <f>'Berechnung Vergütung'!AH56</f>
        <v>168</v>
      </c>
      <c r="AI46" s="75"/>
      <c r="AJ46" s="77" t="e">
        <f>'Berechnung Vergütung'!AJ56</f>
        <v>#REF!</v>
      </c>
    </row>
    <row r="47" spans="1:36" hidden="1" x14ac:dyDescent="0.2">
      <c r="B47" s="66"/>
      <c r="C47" s="66"/>
      <c r="D47" s="66"/>
      <c r="E47" s="66"/>
      <c r="F47" s="91"/>
      <c r="G47" s="91"/>
      <c r="H47" s="66"/>
      <c r="I47" s="66"/>
      <c r="J47" s="66"/>
      <c r="K47" s="66"/>
      <c r="L47" s="91"/>
      <c r="M47" s="66"/>
      <c r="N47" s="66"/>
      <c r="O47" s="66"/>
      <c r="P47" s="66"/>
      <c r="Q47" s="66"/>
      <c r="R47" s="91"/>
      <c r="S47" s="66"/>
      <c r="T47" s="66"/>
      <c r="U47" s="66"/>
      <c r="V47" s="66"/>
      <c r="W47" s="66"/>
      <c r="X47" s="91"/>
      <c r="Y47" s="66"/>
      <c r="Z47" s="66"/>
      <c r="AA47" s="66"/>
      <c r="AB47" s="66"/>
      <c r="AC47" s="66"/>
      <c r="AD47" s="91"/>
      <c r="AE47" s="66"/>
      <c r="AF47" s="66"/>
      <c r="AG47" s="66"/>
      <c r="AH47" s="66"/>
      <c r="AI47" s="66"/>
      <c r="AJ47" s="91"/>
    </row>
    <row r="48" spans="1:36" hidden="1" x14ac:dyDescent="0.2">
      <c r="A48" s="93" t="str">
        <f>'Berechnung Vergütung'!A58</f>
        <v>L1 Alarmaufschaltung</v>
      </c>
      <c r="B48" s="66"/>
      <c r="C48" s="66"/>
      <c r="D48" s="66"/>
      <c r="E48" s="66"/>
      <c r="F48" s="91"/>
      <c r="G48" s="91"/>
      <c r="H48" s="66"/>
      <c r="I48" s="66"/>
      <c r="J48" s="66"/>
      <c r="K48" s="66"/>
      <c r="L48" s="91"/>
      <c r="M48" s="66"/>
      <c r="N48" s="66"/>
      <c r="O48" s="66"/>
      <c r="P48" s="66"/>
      <c r="Q48" s="66"/>
      <c r="R48" s="91"/>
      <c r="S48" s="66"/>
      <c r="T48" s="66"/>
      <c r="U48" s="66"/>
      <c r="V48" s="66"/>
      <c r="W48" s="66"/>
      <c r="X48" s="91"/>
      <c r="Y48" s="66"/>
      <c r="Z48" s="66"/>
      <c r="AA48" s="66"/>
      <c r="AB48" s="66"/>
      <c r="AC48" s="66"/>
      <c r="AD48" s="91"/>
      <c r="AE48" s="66"/>
      <c r="AF48" s="66"/>
      <c r="AG48" s="66"/>
      <c r="AH48" s="66"/>
      <c r="AI48" s="66"/>
      <c r="AJ48" s="91"/>
    </row>
    <row r="49" spans="1:36" hidden="1" x14ac:dyDescent="0.2">
      <c r="A49" s="94" t="str">
        <f>'Berechnung Vergütung'!A59</f>
        <v>Alarmaufschaltung/Rufbereitschaft mtl.</v>
      </c>
      <c r="B49" s="66"/>
      <c r="C49" s="66"/>
      <c r="D49" s="66"/>
      <c r="E49" s="95"/>
      <c r="F49" s="77" t="e">
        <f>'Berechnung Vergütung'!F59</f>
        <v>#REF!</v>
      </c>
      <c r="G49" s="91"/>
      <c r="H49" s="66"/>
      <c r="I49" s="66"/>
      <c r="J49" s="66"/>
      <c r="K49" s="95"/>
      <c r="L49" s="77" t="e">
        <f>'Berechnung Vergütung'!L59</f>
        <v>#REF!</v>
      </c>
      <c r="M49" s="66"/>
      <c r="N49" s="66"/>
      <c r="O49" s="66"/>
      <c r="P49" s="66"/>
      <c r="Q49" s="95"/>
      <c r="R49" s="77" t="e">
        <f>'Berechnung Vergütung'!R59</f>
        <v>#REF!</v>
      </c>
      <c r="S49" s="66"/>
      <c r="T49" s="66"/>
      <c r="U49" s="66"/>
      <c r="V49" s="66"/>
      <c r="W49" s="95"/>
      <c r="X49" s="77" t="e">
        <f>'Berechnung Vergütung'!X59</f>
        <v>#REF!</v>
      </c>
      <c r="Y49" s="66"/>
      <c r="Z49" s="66"/>
      <c r="AA49" s="66"/>
      <c r="AB49" s="66"/>
      <c r="AC49" s="95"/>
      <c r="AD49" s="77" t="e">
        <f>'Berechnung Vergütung'!AD59</f>
        <v>#REF!</v>
      </c>
      <c r="AE49" s="66"/>
      <c r="AF49" s="66"/>
      <c r="AG49" s="66"/>
      <c r="AH49" s="66"/>
      <c r="AI49" s="95"/>
      <c r="AJ49" s="77" t="e">
        <f>'Berechnung Vergütung'!AJ59</f>
        <v>#REF!</v>
      </c>
    </row>
    <row r="50" spans="1:36" hidden="1" x14ac:dyDescent="0.2">
      <c r="A50" s="90" t="str">
        <f>'Berechnung Vergütung'!A60</f>
        <v>Einsatzpauschale 1</v>
      </c>
      <c r="B50" s="66"/>
      <c r="C50" s="90"/>
      <c r="D50" s="66"/>
      <c r="E50" s="95"/>
      <c r="F50" s="77" t="e">
        <f>'Berechnung Vergütung'!F60</f>
        <v>#REF!</v>
      </c>
      <c r="G50" s="91"/>
      <c r="H50" s="66"/>
      <c r="I50" s="90"/>
      <c r="J50" s="66"/>
      <c r="K50" s="95"/>
      <c r="L50" s="77" t="e">
        <f>'Berechnung Vergütung'!L60</f>
        <v>#REF!</v>
      </c>
      <c r="M50" s="66"/>
      <c r="N50" s="66"/>
      <c r="O50" s="90"/>
      <c r="P50" s="66"/>
      <c r="Q50" s="95"/>
      <c r="R50" s="77" t="e">
        <f>'Berechnung Vergütung'!R60</f>
        <v>#REF!</v>
      </c>
      <c r="S50" s="66"/>
      <c r="T50" s="66"/>
      <c r="U50" s="90"/>
      <c r="V50" s="66"/>
      <c r="W50" s="95"/>
      <c r="X50" s="77" t="e">
        <f>'Berechnung Vergütung'!X60</f>
        <v>#REF!</v>
      </c>
      <c r="Y50" s="66"/>
      <c r="Z50" s="66"/>
      <c r="AA50" s="90"/>
      <c r="AB50" s="66"/>
      <c r="AC50" s="95"/>
      <c r="AD50" s="77" t="e">
        <f>'Berechnung Vergütung'!AD60</f>
        <v>#REF!</v>
      </c>
      <c r="AE50" s="66"/>
      <c r="AF50" s="66"/>
      <c r="AG50" s="90"/>
      <c r="AH50" s="66"/>
      <c r="AI50" s="95"/>
      <c r="AJ50" s="77" t="e">
        <f>'Berechnung Vergütung'!AJ60</f>
        <v>#REF!</v>
      </c>
    </row>
    <row r="51" spans="1:36" hidden="1" x14ac:dyDescent="0.2">
      <c r="A51" s="90" t="str">
        <f>'Berechnung Vergütung'!A61</f>
        <v>Einsatzpauschale 2</v>
      </c>
      <c r="B51" s="66"/>
      <c r="C51" s="90"/>
      <c r="D51" s="66"/>
      <c r="E51" s="95"/>
      <c r="F51" s="77" t="e">
        <f>'Berechnung Vergütung'!F61</f>
        <v>#REF!</v>
      </c>
      <c r="G51" s="91"/>
      <c r="H51" s="66"/>
      <c r="I51" s="90"/>
      <c r="J51" s="66"/>
      <c r="K51" s="95"/>
      <c r="L51" s="77" t="e">
        <f>'Berechnung Vergütung'!L61</f>
        <v>#REF!</v>
      </c>
      <c r="M51" s="66"/>
      <c r="N51" s="66"/>
      <c r="O51" s="90"/>
      <c r="P51" s="66"/>
      <c r="Q51" s="95"/>
      <c r="R51" s="77" t="e">
        <f>'Berechnung Vergütung'!R61</f>
        <v>#REF!</v>
      </c>
      <c r="S51" s="66"/>
      <c r="T51" s="66"/>
      <c r="U51" s="90"/>
      <c r="V51" s="66"/>
      <c r="W51" s="95"/>
      <c r="X51" s="77" t="e">
        <f>'Berechnung Vergütung'!X61</f>
        <v>#REF!</v>
      </c>
      <c r="Y51" s="66"/>
      <c r="Z51" s="66"/>
      <c r="AA51" s="90"/>
      <c r="AB51" s="66"/>
      <c r="AC51" s="95"/>
      <c r="AD51" s="77" t="e">
        <f>'Berechnung Vergütung'!AD61</f>
        <v>#REF!</v>
      </c>
      <c r="AE51" s="66"/>
      <c r="AF51" s="66"/>
      <c r="AG51" s="90"/>
      <c r="AH51" s="66"/>
      <c r="AI51" s="95"/>
      <c r="AJ51" s="77" t="e">
        <f>'Berechnung Vergütung'!AJ61</f>
        <v>#REF!</v>
      </c>
    </row>
    <row r="52" spans="1:36" hidden="1" x14ac:dyDescent="0.2">
      <c r="A52" s="90" t="str">
        <f>'Berechnung Vergütung'!A62</f>
        <v>Stundenverrechnungssatz</v>
      </c>
      <c r="C52" s="34"/>
      <c r="E52" s="95"/>
      <c r="F52" s="77" t="e">
        <f>'Berechnung Vergütung'!F62</f>
        <v>#REF!</v>
      </c>
      <c r="I52" s="34"/>
      <c r="K52" s="95"/>
      <c r="L52" s="77" t="e">
        <f>'Berechnung Vergütung'!L62</f>
        <v>#REF!</v>
      </c>
      <c r="O52" s="34"/>
      <c r="Q52" s="95"/>
      <c r="R52" s="77" t="e">
        <f>'Berechnung Vergütung'!R62</f>
        <v>#REF!</v>
      </c>
      <c r="U52" s="34"/>
      <c r="W52" s="95"/>
      <c r="X52" s="77" t="e">
        <f>'Berechnung Vergütung'!X62</f>
        <v>#REF!</v>
      </c>
      <c r="AA52" s="34"/>
      <c r="AC52" s="95"/>
      <c r="AD52" s="77" t="e">
        <f>'Berechnung Vergütung'!AD62</f>
        <v>#REF!</v>
      </c>
      <c r="AG52" s="34"/>
      <c r="AI52" s="95"/>
      <c r="AJ52" s="77" t="e">
        <f>'Berechnung Vergütung'!AJ62</f>
        <v>#REF!</v>
      </c>
    </row>
    <row r="53" spans="1:36" hidden="1" x14ac:dyDescent="0.2">
      <c r="A53" s="90" t="str">
        <f>'Berechnung Vergütung'!A63</f>
        <v>Einsatzpauschalen und Stunden geschätzt</v>
      </c>
      <c r="F53" s="77" t="e">
        <f>'Berechnung Vergütung'!F63</f>
        <v>#REF!</v>
      </c>
      <c r="L53" s="77" t="e">
        <f>'Berechnung Vergütung'!L63</f>
        <v>#REF!</v>
      </c>
      <c r="R53" s="77" t="e">
        <f>'Berechnung Vergütung'!R63</f>
        <v>#REF!</v>
      </c>
      <c r="X53" s="77" t="e">
        <f>'Berechnung Vergütung'!X63</f>
        <v>#REF!</v>
      </c>
      <c r="AD53" s="77" t="e">
        <f>'Berechnung Vergütung'!AD63</f>
        <v>#REF!</v>
      </c>
      <c r="AJ53" s="77" t="e">
        <f>'Berechnung Vergütung'!AJ63</f>
        <v>#REF!</v>
      </c>
    </row>
    <row r="54" spans="1:36" hidden="1" x14ac:dyDescent="0.2">
      <c r="F54" s="39"/>
    </row>
    <row r="55" spans="1:36" x14ac:dyDescent="0.2">
      <c r="A55" s="87" t="str">
        <f>'Berechnung Vergütung'!A65</f>
        <v>Gesamtsumme Monatspauschale</v>
      </c>
      <c r="B55" s="79"/>
      <c r="C55" s="79"/>
      <c r="D55" s="79"/>
      <c r="E55" s="89"/>
      <c r="F55" s="77" t="e">
        <f>'Berechnung Vergütung'!F65</f>
        <v>#DIV/0!</v>
      </c>
      <c r="G55" s="87"/>
      <c r="H55" s="79"/>
      <c r="I55" s="79"/>
      <c r="J55" s="79"/>
      <c r="K55" s="89"/>
      <c r="L55" s="77" t="e">
        <f>'Berechnung Vergütung'!L65</f>
        <v>#DIV/0!</v>
      </c>
      <c r="M55" s="87"/>
      <c r="N55" s="79"/>
      <c r="O55" s="79"/>
      <c r="P55" s="79"/>
      <c r="Q55" s="89"/>
      <c r="R55" s="77" t="e">
        <f>'Berechnung Vergütung'!R65</f>
        <v>#DIV/0!</v>
      </c>
      <c r="S55" s="87"/>
      <c r="T55" s="79"/>
      <c r="U55" s="79"/>
      <c r="V55" s="79"/>
      <c r="W55" s="89"/>
      <c r="X55" s="77" t="e">
        <f>'Berechnung Vergütung'!X65</f>
        <v>#DIV/0!</v>
      </c>
      <c r="Y55" s="87"/>
      <c r="Z55" s="79"/>
      <c r="AA55" s="79"/>
      <c r="AB55" s="79"/>
      <c r="AC55" s="89"/>
      <c r="AD55" s="77" t="e">
        <f>'Berechnung Vergütung'!AD65</f>
        <v>#DIV/0!</v>
      </c>
      <c r="AE55" s="87"/>
      <c r="AF55" s="79"/>
      <c r="AG55" s="79"/>
      <c r="AH55" s="79"/>
      <c r="AI55" s="89"/>
      <c r="AJ55" s="77" t="e">
        <f>'Berechnung Vergütung'!AJ65</f>
        <v>#DIV/0!</v>
      </c>
    </row>
    <row r="56" spans="1:36" x14ac:dyDescent="0.2">
      <c r="A56" s="87" t="str">
        <f>'Berechnung Vergütung'!A66</f>
        <v>MwSt.</v>
      </c>
      <c r="B56" s="79"/>
      <c r="C56" s="79"/>
      <c r="D56" s="89"/>
      <c r="E56" s="88"/>
      <c r="F56" s="77" t="e">
        <f>'Berechnung Vergütung'!F66</f>
        <v>#DIV/0!</v>
      </c>
      <c r="G56" s="87"/>
      <c r="H56" s="79"/>
      <c r="I56" s="79"/>
      <c r="J56" s="89"/>
      <c r="K56" s="88"/>
      <c r="L56" s="77" t="e">
        <f>'Berechnung Vergütung'!L66</f>
        <v>#DIV/0!</v>
      </c>
      <c r="M56" s="87"/>
      <c r="N56" s="79"/>
      <c r="O56" s="79"/>
      <c r="P56" s="89"/>
      <c r="Q56" s="88"/>
      <c r="R56" s="77" t="e">
        <f>'Berechnung Vergütung'!R66</f>
        <v>#DIV/0!</v>
      </c>
      <c r="S56" s="87"/>
      <c r="T56" s="79"/>
      <c r="U56" s="79"/>
      <c r="V56" s="89"/>
      <c r="W56" s="88"/>
      <c r="X56" s="77" t="e">
        <f>'Berechnung Vergütung'!X66</f>
        <v>#DIV/0!</v>
      </c>
      <c r="Y56" s="87"/>
      <c r="Z56" s="79"/>
      <c r="AA56" s="79"/>
      <c r="AB56" s="89"/>
      <c r="AC56" s="88"/>
      <c r="AD56" s="77" t="e">
        <f>'Berechnung Vergütung'!AD66</f>
        <v>#DIV/0!</v>
      </c>
      <c r="AE56" s="87"/>
      <c r="AF56" s="79"/>
      <c r="AG56" s="79"/>
      <c r="AH56" s="89"/>
      <c r="AI56" s="88"/>
      <c r="AJ56" s="77" t="e">
        <f>'Berechnung Vergütung'!AJ66</f>
        <v>#DIV/0!</v>
      </c>
    </row>
    <row r="57" spans="1:36" x14ac:dyDescent="0.2">
      <c r="A57" s="87" t="str">
        <f>'Berechnung Vergütung'!A67</f>
        <v>Gesamtsumme inkl. Monatspauschale</v>
      </c>
      <c r="B57" s="79"/>
      <c r="C57" s="79"/>
      <c r="D57" s="79"/>
      <c r="E57" s="89"/>
      <c r="F57" s="77" t="e">
        <f>'Berechnung Vergütung'!F67</f>
        <v>#DIV/0!</v>
      </c>
      <c r="G57" s="87"/>
      <c r="H57" s="79"/>
      <c r="I57" s="79"/>
      <c r="J57" s="79"/>
      <c r="K57" s="89"/>
      <c r="L57" s="77" t="e">
        <f>'Berechnung Vergütung'!L67</f>
        <v>#DIV/0!</v>
      </c>
      <c r="M57" s="87"/>
      <c r="N57" s="79"/>
      <c r="O57" s="79"/>
      <c r="P57" s="79"/>
      <c r="Q57" s="89"/>
      <c r="R57" s="77" t="e">
        <f>'Berechnung Vergütung'!R67</f>
        <v>#DIV/0!</v>
      </c>
      <c r="S57" s="87"/>
      <c r="T57" s="79"/>
      <c r="U57" s="79"/>
      <c r="V57" s="79"/>
      <c r="W57" s="89"/>
      <c r="X57" s="77" t="e">
        <f>'Berechnung Vergütung'!X67</f>
        <v>#DIV/0!</v>
      </c>
      <c r="Y57" s="87"/>
      <c r="Z57" s="79"/>
      <c r="AA57" s="79"/>
      <c r="AB57" s="79"/>
      <c r="AC57" s="89"/>
      <c r="AD57" s="77" t="e">
        <f>'Berechnung Vergütung'!AD67</f>
        <v>#DIV/0!</v>
      </c>
      <c r="AE57" s="87"/>
      <c r="AF57" s="79"/>
      <c r="AG57" s="79"/>
      <c r="AH57" s="79"/>
      <c r="AI57" s="89"/>
      <c r="AJ57" s="77" t="e">
        <f>'Berechnung Vergütung'!AJ67</f>
        <v>#DIV/0!</v>
      </c>
    </row>
    <row r="60" spans="1:36" x14ac:dyDescent="0.2">
      <c r="A60" s="87" t="str">
        <f>'Berechnung Vergütung'!A70</f>
        <v>Gesamtsumme jährlich</v>
      </c>
      <c r="B60" s="79"/>
      <c r="C60" s="79"/>
      <c r="D60" s="79"/>
      <c r="E60" s="89"/>
      <c r="F60" s="77" t="e">
        <f>'Berechnung Vergütung'!F70</f>
        <v>#DIV/0!</v>
      </c>
      <c r="G60" s="87"/>
      <c r="H60" s="79"/>
      <c r="I60" s="79"/>
      <c r="J60" s="79"/>
      <c r="K60" s="89"/>
      <c r="L60" s="77" t="e">
        <f>'Berechnung Vergütung'!L70</f>
        <v>#DIV/0!</v>
      </c>
      <c r="M60" s="87"/>
      <c r="N60" s="79"/>
      <c r="O60" s="79"/>
      <c r="P60" s="79"/>
      <c r="Q60" s="89"/>
      <c r="R60" s="77" t="e">
        <f>'Berechnung Vergütung'!R70</f>
        <v>#DIV/0!</v>
      </c>
      <c r="S60" s="87"/>
      <c r="T60" s="79"/>
      <c r="U60" s="79"/>
      <c r="V60" s="79"/>
      <c r="W60" s="89"/>
      <c r="X60" s="77" t="e">
        <f>'Berechnung Vergütung'!X70</f>
        <v>#DIV/0!</v>
      </c>
      <c r="Y60" s="87"/>
      <c r="Z60" s="79"/>
      <c r="AA60" s="79"/>
      <c r="AB60" s="79"/>
      <c r="AC60" s="89"/>
      <c r="AD60" s="77" t="e">
        <f>'Berechnung Vergütung'!AD70</f>
        <v>#DIV/0!</v>
      </c>
      <c r="AE60" s="87"/>
      <c r="AF60" s="79"/>
      <c r="AG60" s="79"/>
      <c r="AH60" s="79"/>
      <c r="AI60" s="89"/>
      <c r="AJ60" s="77" t="e">
        <f>'Berechnung Vergütung'!AJ70</f>
        <v>#DIV/0!</v>
      </c>
    </row>
    <row r="61" spans="1:36" x14ac:dyDescent="0.2">
      <c r="A61" s="87" t="str">
        <f>'Berechnung Vergütung'!A71</f>
        <v>MwSt</v>
      </c>
      <c r="B61" s="79"/>
      <c r="C61" s="79"/>
      <c r="D61" s="89"/>
      <c r="E61" s="88"/>
      <c r="F61" s="77" t="e">
        <f>'Berechnung Vergütung'!F71</f>
        <v>#DIV/0!</v>
      </c>
      <c r="G61" s="87"/>
      <c r="H61" s="79"/>
      <c r="I61" s="79"/>
      <c r="J61" s="89"/>
      <c r="K61" s="88"/>
      <c r="L61" s="77" t="e">
        <f>'Berechnung Vergütung'!L71</f>
        <v>#DIV/0!</v>
      </c>
      <c r="M61" s="87"/>
      <c r="N61" s="79"/>
      <c r="O61" s="79"/>
      <c r="P61" s="89"/>
      <c r="Q61" s="88"/>
      <c r="R61" s="77" t="e">
        <f>'Berechnung Vergütung'!R71</f>
        <v>#DIV/0!</v>
      </c>
      <c r="S61" s="87"/>
      <c r="T61" s="79"/>
      <c r="U61" s="79"/>
      <c r="V61" s="89"/>
      <c r="W61" s="88"/>
      <c r="X61" s="77" t="e">
        <f>'Berechnung Vergütung'!X71</f>
        <v>#DIV/0!</v>
      </c>
      <c r="Y61" s="87"/>
      <c r="Z61" s="79"/>
      <c r="AA61" s="79"/>
      <c r="AB61" s="89"/>
      <c r="AC61" s="88"/>
      <c r="AD61" s="77" t="e">
        <f>'Berechnung Vergütung'!AD71</f>
        <v>#DIV/0!</v>
      </c>
      <c r="AE61" s="87"/>
      <c r="AF61" s="79"/>
      <c r="AG61" s="79"/>
      <c r="AH61" s="89"/>
      <c r="AI61" s="88"/>
      <c r="AJ61" s="77" t="e">
        <f>'Berechnung Vergütung'!AJ71</f>
        <v>#DIV/0!</v>
      </c>
    </row>
    <row r="62" spans="1:36" x14ac:dyDescent="0.2">
      <c r="A62" s="87" t="str">
        <f>'Berechnung Vergütung'!A72</f>
        <v>Gesamtsumme jährlich inkl. MwSt.</v>
      </c>
      <c r="B62" s="79"/>
      <c r="C62" s="79"/>
      <c r="D62" s="79"/>
      <c r="E62" s="89"/>
      <c r="F62" s="77" t="e">
        <f>'Berechnung Vergütung'!F72</f>
        <v>#DIV/0!</v>
      </c>
      <c r="G62" s="87"/>
      <c r="H62" s="79"/>
      <c r="I62" s="79"/>
      <c r="J62" s="79"/>
      <c r="K62" s="89"/>
      <c r="L62" s="77" t="e">
        <f>'Berechnung Vergütung'!L72</f>
        <v>#DIV/0!</v>
      </c>
      <c r="M62" s="87"/>
      <c r="N62" s="79"/>
      <c r="O62" s="79"/>
      <c r="P62" s="79"/>
      <c r="Q62" s="89"/>
      <c r="R62" s="77" t="e">
        <f>'Berechnung Vergütung'!R72</f>
        <v>#DIV/0!</v>
      </c>
      <c r="S62" s="87"/>
      <c r="T62" s="79"/>
      <c r="U62" s="79"/>
      <c r="V62" s="79"/>
      <c r="W62" s="89"/>
      <c r="X62" s="77" t="e">
        <f>'Berechnung Vergütung'!X72</f>
        <v>#DIV/0!</v>
      </c>
      <c r="Y62" s="87"/>
      <c r="Z62" s="79"/>
      <c r="AA62" s="79"/>
      <c r="AB62" s="79"/>
      <c r="AC62" s="89"/>
      <c r="AD62" s="77" t="e">
        <f>'Berechnung Vergütung'!AD72</f>
        <v>#DIV/0!</v>
      </c>
      <c r="AE62" s="87"/>
      <c r="AF62" s="79"/>
      <c r="AG62" s="79"/>
      <c r="AH62" s="79"/>
      <c r="AI62" s="89"/>
      <c r="AJ62" s="77" t="e">
        <f>'Berechnung Vergütung'!AJ72</f>
        <v>#DIV/0!</v>
      </c>
    </row>
    <row r="64" spans="1:36" x14ac:dyDescent="0.2">
      <c r="A64" t="str">
        <f>'Berechnung Vergütung'!A74</f>
        <v>Prognose I vor Optionsleistungen</v>
      </c>
    </row>
    <row r="65" spans="1:36" x14ac:dyDescent="0.2">
      <c r="A65" s="87" t="str">
        <f>'Berechnung Vergütung'!A75</f>
        <v>Gesamtsumme Auftrag 01.02.2027 - 31.01.2032</v>
      </c>
      <c r="B65" s="79"/>
      <c r="C65" s="79"/>
      <c r="D65" s="79"/>
      <c r="E65" s="79"/>
      <c r="F65" s="81" t="e">
        <f>'Berechnung Vergütung'!F75</f>
        <v>#DIV/0!</v>
      </c>
    </row>
    <row r="66" spans="1:36" x14ac:dyDescent="0.2">
      <c r="A66" s="87" t="str">
        <f>'Berechnung Vergütung'!A76</f>
        <v>MwSt</v>
      </c>
      <c r="B66" s="79"/>
      <c r="C66" s="79"/>
      <c r="D66" s="79"/>
      <c r="E66" s="88"/>
      <c r="F66" s="81" t="e">
        <f>'Berechnung Vergütung'!F76</f>
        <v>#DIV/0!</v>
      </c>
    </row>
    <row r="67" spans="1:36" x14ac:dyDescent="0.2">
      <c r="A67" s="87" t="str">
        <f>'Berechnung Vergütung'!A77</f>
        <v>Gesamtauftrag inkl. MwSt.</v>
      </c>
      <c r="B67" s="79"/>
      <c r="C67" s="79"/>
      <c r="D67" s="79"/>
      <c r="E67" s="79"/>
      <c r="F67" s="81" t="e">
        <f>'Berechnung Vergütung'!F77</f>
        <v>#DIV/0!</v>
      </c>
    </row>
    <row r="70" spans="1:36" x14ac:dyDescent="0.2">
      <c r="A70" s="87" t="str">
        <f>'Berechnung Vergütung'!A80</f>
        <v>Optionsleistungen geschätzt jährlich</v>
      </c>
      <c r="B70" s="79"/>
      <c r="C70" s="79"/>
      <c r="D70" s="79"/>
      <c r="E70" s="89"/>
      <c r="F70" s="77" t="e">
        <f>'Berechnung Vergütung'!F80</f>
        <v>#DIV/0!</v>
      </c>
      <c r="G70" s="87"/>
      <c r="H70" s="79"/>
      <c r="I70" s="79"/>
      <c r="J70" s="79"/>
      <c r="K70" s="89"/>
      <c r="L70" s="77" t="e">
        <f>'Berechnung Vergütung'!L80</f>
        <v>#DIV/0!</v>
      </c>
      <c r="M70" s="87"/>
      <c r="N70" s="79"/>
      <c r="O70" s="79"/>
      <c r="P70" s="79"/>
      <c r="Q70" s="89"/>
      <c r="R70" s="77" t="e">
        <f>'Berechnung Vergütung'!R80</f>
        <v>#DIV/0!</v>
      </c>
      <c r="S70" s="87"/>
      <c r="T70" s="79"/>
      <c r="U70" s="79"/>
      <c r="V70" s="79"/>
      <c r="W70" s="89"/>
      <c r="X70" s="77" t="e">
        <f>'Berechnung Vergütung'!X80</f>
        <v>#DIV/0!</v>
      </c>
      <c r="Y70" s="87"/>
      <c r="Z70" s="79"/>
      <c r="AA70" s="79"/>
      <c r="AB70" s="79"/>
      <c r="AC70" s="89"/>
      <c r="AD70" s="77" t="e">
        <f>'Berechnung Vergütung'!AD80</f>
        <v>#DIV/0!</v>
      </c>
      <c r="AE70" s="87"/>
      <c r="AF70" s="79"/>
      <c r="AG70" s="79"/>
      <c r="AH70" s="79"/>
      <c r="AI70" s="89"/>
      <c r="AJ70" s="77" t="e">
        <f>'Berechnung Vergütung'!AJ80</f>
        <v>#DIV/0!</v>
      </c>
    </row>
    <row r="71" spans="1:36" x14ac:dyDescent="0.2">
      <c r="A71" s="87" t="str">
        <f>'Berechnung Vergütung'!A81</f>
        <v>MwSt</v>
      </c>
      <c r="B71" s="79"/>
      <c r="C71" s="79"/>
      <c r="D71" s="89"/>
      <c r="E71" s="97">
        <f>'Berechnung Vergütung'!E81</f>
        <v>0.19</v>
      </c>
      <c r="F71" s="77" t="e">
        <f>'Berechnung Vergütung'!F81</f>
        <v>#DIV/0!</v>
      </c>
      <c r="G71" s="87"/>
      <c r="H71" s="79"/>
      <c r="I71" s="79"/>
      <c r="J71" s="89"/>
      <c r="K71" s="97">
        <f>'Berechnung Vergütung'!K81</f>
        <v>0.19</v>
      </c>
      <c r="L71" s="77" t="e">
        <f>'Berechnung Vergütung'!L81</f>
        <v>#DIV/0!</v>
      </c>
      <c r="M71" s="87"/>
      <c r="N71" s="79"/>
      <c r="O71" s="79"/>
      <c r="P71" s="89"/>
      <c r="Q71" s="97">
        <f>'Berechnung Vergütung'!Q81</f>
        <v>0.19</v>
      </c>
      <c r="R71" s="77" t="e">
        <f>'Berechnung Vergütung'!R81</f>
        <v>#DIV/0!</v>
      </c>
      <c r="S71" s="87"/>
      <c r="T71" s="79"/>
      <c r="U71" s="79"/>
      <c r="V71" s="89"/>
      <c r="W71" s="97">
        <f>'Berechnung Vergütung'!W81</f>
        <v>0.19</v>
      </c>
      <c r="X71" s="77" t="e">
        <f>'Berechnung Vergütung'!X81</f>
        <v>#DIV/0!</v>
      </c>
      <c r="Y71" s="87"/>
      <c r="Z71" s="79"/>
      <c r="AA71" s="79"/>
      <c r="AB71" s="89"/>
      <c r="AC71" s="97">
        <f>'Berechnung Vergütung'!AC81</f>
        <v>0.19</v>
      </c>
      <c r="AD71" s="77" t="e">
        <f>'Berechnung Vergütung'!AD81</f>
        <v>#DIV/0!</v>
      </c>
      <c r="AE71" s="87"/>
      <c r="AF71" s="79"/>
      <c r="AG71" s="79"/>
      <c r="AH71" s="89"/>
      <c r="AI71" s="97">
        <f>'Berechnung Vergütung'!AI81</f>
        <v>0.19</v>
      </c>
      <c r="AJ71" s="77" t="e">
        <f>'Berechnung Vergütung'!AJ81</f>
        <v>#DIV/0!</v>
      </c>
    </row>
    <row r="72" spans="1:36" x14ac:dyDescent="0.2">
      <c r="A72" s="87" t="str">
        <f>'Berechnung Vergütung'!A82</f>
        <v>Optionsleistungen jährlich inkl. MwSt.</v>
      </c>
      <c r="B72" s="79"/>
      <c r="C72" s="79"/>
      <c r="D72" s="79"/>
      <c r="E72" s="89"/>
      <c r="F72" s="77" t="e">
        <f>'Berechnung Vergütung'!F82</f>
        <v>#DIV/0!</v>
      </c>
      <c r="G72" s="87"/>
      <c r="H72" s="79"/>
      <c r="I72" s="79"/>
      <c r="J72" s="79"/>
      <c r="K72" s="89"/>
      <c r="L72" s="77" t="e">
        <f>'Berechnung Vergütung'!L82</f>
        <v>#DIV/0!</v>
      </c>
      <c r="M72" s="87"/>
      <c r="N72" s="79"/>
      <c r="O72" s="79"/>
      <c r="P72" s="79"/>
      <c r="Q72" s="89"/>
      <c r="R72" s="77" t="e">
        <f>'Berechnung Vergütung'!R82</f>
        <v>#DIV/0!</v>
      </c>
      <c r="S72" s="87"/>
      <c r="T72" s="79"/>
      <c r="U72" s="79"/>
      <c r="V72" s="79"/>
      <c r="W72" s="89"/>
      <c r="X72" s="77" t="e">
        <f>'Berechnung Vergütung'!X82</f>
        <v>#DIV/0!</v>
      </c>
      <c r="Y72" s="87"/>
      <c r="Z72" s="79"/>
      <c r="AA72" s="79"/>
      <c r="AB72" s="79"/>
      <c r="AC72" s="89"/>
      <c r="AD72" s="77" t="e">
        <f>'Berechnung Vergütung'!AD82</f>
        <v>#DIV/0!</v>
      </c>
      <c r="AE72" s="87"/>
      <c r="AF72" s="79"/>
      <c r="AG72" s="79"/>
      <c r="AH72" s="79"/>
      <c r="AI72" s="89"/>
      <c r="AJ72" s="77" t="e">
        <f>'Berechnung Vergütung'!AJ82</f>
        <v>#DIV/0!</v>
      </c>
    </row>
    <row r="74" spans="1:36" x14ac:dyDescent="0.2">
      <c r="A74" t="str">
        <f>'Berechnung Vergütung'!A84</f>
        <v>Prognose II Optionsleistungen</v>
      </c>
    </row>
    <row r="75" spans="1:36" x14ac:dyDescent="0.2">
      <c r="A75" s="87" t="str">
        <f>'Berechnung Vergütung'!A85</f>
        <v>Gesamtsumme Auftrag 01.02.2027 - 31.01.2032</v>
      </c>
      <c r="B75" s="79"/>
      <c r="C75" s="79"/>
      <c r="D75" s="79"/>
      <c r="E75" s="79"/>
      <c r="F75" s="81" t="e">
        <f>'Berechnung Vergütung'!F85</f>
        <v>#DIV/0!</v>
      </c>
    </row>
    <row r="76" spans="1:36" x14ac:dyDescent="0.2">
      <c r="A76" s="87" t="str">
        <f>'Berechnung Vergütung'!A86</f>
        <v>MwSt</v>
      </c>
      <c r="B76" s="79"/>
      <c r="C76" s="79"/>
      <c r="D76" s="79"/>
      <c r="E76" s="88"/>
      <c r="F76" s="81" t="e">
        <f>'Berechnung Vergütung'!F86</f>
        <v>#DIV/0!</v>
      </c>
    </row>
    <row r="77" spans="1:36" x14ac:dyDescent="0.2">
      <c r="A77" s="87" t="str">
        <f>'Berechnung Vergütung'!A87</f>
        <v xml:space="preserve">Gesamtauftrag inkl. MwSt. </v>
      </c>
      <c r="B77" s="79"/>
      <c r="C77" s="79"/>
      <c r="D77" s="79"/>
      <c r="E77" s="79"/>
      <c r="F77" s="81" t="e">
        <f>'Berechnung Vergütung'!F87</f>
        <v>#DIV/0!</v>
      </c>
    </row>
    <row r="79" spans="1:36" x14ac:dyDescent="0.2">
      <c r="A79" t="str">
        <f>'Berechnung Vergütung'!A89</f>
        <v>Prognose III inkl. Optionsleistungen</v>
      </c>
    </row>
    <row r="80" spans="1:36" x14ac:dyDescent="0.2">
      <c r="A80" s="87" t="str">
        <f>'Berechnung Vergütung'!A90</f>
        <v>Gesamtsumme Auftrag 01.02.2027 - 31.01.2032</v>
      </c>
      <c r="B80" s="79"/>
      <c r="C80" s="79"/>
      <c r="D80" s="79"/>
      <c r="E80" s="79"/>
      <c r="F80" s="81" t="e">
        <f>'Berechnung Vergütung'!F90</f>
        <v>#DIV/0!</v>
      </c>
    </row>
    <row r="81" spans="1:6" x14ac:dyDescent="0.2">
      <c r="A81" s="87" t="str">
        <f>'Berechnung Vergütung'!A91</f>
        <v>MwSt</v>
      </c>
      <c r="B81" s="79"/>
      <c r="C81" s="79"/>
      <c r="D81" s="79"/>
      <c r="E81" s="88"/>
      <c r="F81" s="77" t="e">
        <f>'Berechnung Vergütung'!F91</f>
        <v>#DIV/0!</v>
      </c>
    </row>
    <row r="82" spans="1:6" x14ac:dyDescent="0.2">
      <c r="A82" s="87" t="str">
        <f>'Berechnung Vergütung'!A92</f>
        <v xml:space="preserve">Gesamtauftrag inkl. MwSt. </v>
      </c>
      <c r="B82" s="79"/>
      <c r="C82" s="79"/>
      <c r="D82" s="79"/>
      <c r="E82" s="79"/>
      <c r="F82" s="77" t="e">
        <f>'Berechnung Vergütung'!F92</f>
        <v>#DIV/0!</v>
      </c>
    </row>
  </sheetData>
  <sheetProtection algorithmName="SHA-512" hashValue="McpeoCHdpQfJkXYgUrPvh5oS4kD9en/tJibwsAJ04UHyotyLDeuBtUv/ynkdARZqtNf97sTZzwNe2TDpbmqYqg==" saltValue="Vsge8osHQ5vQBNKDumUzkA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76" orientation="landscape" r:id="rId1"/>
  <headerFooter>
    <oddHeader>&amp;LRundfunk Berlin-Brandenburg&amp;CVE 17.02.114 - Los 5&amp;RPreisblatt - &amp;A</oddHeader>
    <oddFooter>&amp;CSeite &amp;P von &amp;N&amp;R---------------------------------------------
Datum/Stempel/Unterschrift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AJ108"/>
  <sheetViews>
    <sheetView zoomScale="90" zoomScaleNormal="90" workbookViewId="0">
      <pane xSplit="1" ySplit="2" topLeftCell="B3" activePane="bottomRight" state="frozen"/>
      <selection pane="topRight"/>
      <selection pane="bottomLeft"/>
      <selection pane="bottomRight" activeCell="A91" sqref="A91"/>
    </sheetView>
  </sheetViews>
  <sheetFormatPr baseColWidth="10" defaultRowHeight="12.75" x14ac:dyDescent="0.2"/>
  <cols>
    <col min="1" max="1" width="46.28515625" customWidth="1"/>
    <col min="2" max="2" width="5" bestFit="1" customWidth="1"/>
    <col min="3" max="3" width="11" bestFit="1" customWidth="1"/>
    <col min="4" max="4" width="9" customWidth="1"/>
    <col min="6" max="6" width="21.28515625" bestFit="1" customWidth="1"/>
    <col min="7" max="7" width="12.7109375" customWidth="1"/>
    <col min="8" max="8" width="5" bestFit="1" customWidth="1"/>
    <col min="9" max="9" width="13" bestFit="1" customWidth="1"/>
    <col min="10" max="10" width="7.7109375" bestFit="1" customWidth="1"/>
    <col min="12" max="12" width="21.28515625" bestFit="1" customWidth="1"/>
    <col min="14" max="14" width="5" bestFit="1" customWidth="1"/>
    <col min="15" max="15" width="11" bestFit="1" customWidth="1"/>
    <col min="16" max="16" width="9.28515625" customWidth="1"/>
    <col min="18" max="18" width="21.28515625" bestFit="1" customWidth="1"/>
    <col min="20" max="20" width="5" bestFit="1" customWidth="1"/>
    <col min="21" max="21" width="11" bestFit="1" customWidth="1"/>
    <col min="22" max="22" width="9.28515625" customWidth="1"/>
    <col min="24" max="24" width="21.28515625" bestFit="1" customWidth="1"/>
    <col min="26" max="26" width="5" bestFit="1" customWidth="1"/>
    <col min="27" max="27" width="11" bestFit="1" customWidth="1"/>
    <col min="28" max="28" width="7.7109375" bestFit="1" customWidth="1"/>
    <col min="30" max="30" width="21.28515625" bestFit="1" customWidth="1"/>
    <col min="32" max="32" width="8.85546875" bestFit="1" customWidth="1"/>
    <col min="33" max="33" width="11" bestFit="1" customWidth="1"/>
    <col min="34" max="34" width="7.7109375" bestFit="1" customWidth="1"/>
    <col min="36" max="36" width="21.28515625" bestFit="1" customWidth="1"/>
  </cols>
  <sheetData>
    <row r="1" spans="1:36" x14ac:dyDescent="0.2">
      <c r="B1" s="82">
        <v>11</v>
      </c>
      <c r="C1">
        <v>4</v>
      </c>
      <c r="D1" s="83" t="s">
        <v>100</v>
      </c>
      <c r="E1" s="79"/>
      <c r="F1" s="84" t="s">
        <v>151</v>
      </c>
      <c r="H1" s="82">
        <v>12</v>
      </c>
      <c r="I1" s="83" t="s">
        <v>100</v>
      </c>
      <c r="J1" s="79"/>
      <c r="K1" s="79" t="s">
        <v>73</v>
      </c>
      <c r="L1" s="84" t="s">
        <v>152</v>
      </c>
      <c r="M1">
        <v>4</v>
      </c>
      <c r="N1" s="82">
        <v>12</v>
      </c>
      <c r="O1" s="83" t="s">
        <v>100</v>
      </c>
      <c r="P1" s="79"/>
      <c r="Q1" s="79"/>
      <c r="R1" s="84" t="s">
        <v>153</v>
      </c>
      <c r="T1" s="82">
        <v>12</v>
      </c>
      <c r="U1" s="83" t="s">
        <v>100</v>
      </c>
      <c r="V1" s="79"/>
      <c r="W1" s="79"/>
      <c r="X1" s="84" t="s">
        <v>154</v>
      </c>
      <c r="Z1" s="82">
        <v>12</v>
      </c>
      <c r="AA1" s="83" t="s">
        <v>100</v>
      </c>
      <c r="AB1" s="79"/>
      <c r="AC1" s="79"/>
      <c r="AD1" s="84" t="s">
        <v>155</v>
      </c>
      <c r="AF1" s="112">
        <v>1</v>
      </c>
      <c r="AG1">
        <v>8</v>
      </c>
      <c r="AH1" s="83" t="s">
        <v>147</v>
      </c>
      <c r="AI1" s="79"/>
      <c r="AJ1" s="84" t="s">
        <v>156</v>
      </c>
    </row>
    <row r="2" spans="1:36" ht="38.25" x14ac:dyDescent="0.2">
      <c r="A2" s="74" t="s">
        <v>138</v>
      </c>
      <c r="B2" s="72" t="s">
        <v>68</v>
      </c>
      <c r="C2" s="85" t="s">
        <v>71</v>
      </c>
      <c r="D2" s="85" t="s">
        <v>72</v>
      </c>
      <c r="E2" s="86" t="s">
        <v>66</v>
      </c>
      <c r="F2" s="86" t="s">
        <v>67</v>
      </c>
      <c r="H2" s="72" t="s">
        <v>68</v>
      </c>
      <c r="I2" s="85" t="s">
        <v>71</v>
      </c>
      <c r="J2" s="85" t="s">
        <v>72</v>
      </c>
      <c r="K2" s="86" t="s">
        <v>66</v>
      </c>
      <c r="L2" s="86" t="s">
        <v>67</v>
      </c>
      <c r="N2" s="72" t="s">
        <v>68</v>
      </c>
      <c r="O2" s="85" t="s">
        <v>71</v>
      </c>
      <c r="P2" s="85" t="s">
        <v>72</v>
      </c>
      <c r="Q2" s="86" t="s">
        <v>66</v>
      </c>
      <c r="R2" s="86" t="s">
        <v>67</v>
      </c>
      <c r="T2" s="72" t="s">
        <v>68</v>
      </c>
      <c r="U2" s="85" t="s">
        <v>71</v>
      </c>
      <c r="V2" s="85" t="s">
        <v>72</v>
      </c>
      <c r="W2" s="86" t="s">
        <v>66</v>
      </c>
      <c r="X2" s="86" t="s">
        <v>67</v>
      </c>
      <c r="Z2" s="72" t="s">
        <v>68</v>
      </c>
      <c r="AA2" s="85" t="s">
        <v>71</v>
      </c>
      <c r="AB2" s="85" t="s">
        <v>72</v>
      </c>
      <c r="AC2" s="86" t="s">
        <v>66</v>
      </c>
      <c r="AD2" s="86" t="s">
        <v>67</v>
      </c>
      <c r="AF2" s="72" t="s">
        <v>68</v>
      </c>
      <c r="AG2" s="85" t="s">
        <v>71</v>
      </c>
      <c r="AH2" s="85" t="s">
        <v>72</v>
      </c>
      <c r="AI2" s="86" t="s">
        <v>66</v>
      </c>
      <c r="AJ2" s="86" t="s">
        <v>67</v>
      </c>
    </row>
    <row r="3" spans="1:36" x14ac:dyDescent="0.2">
      <c r="B3" s="34"/>
      <c r="C3" s="62"/>
      <c r="D3" s="62"/>
      <c r="H3" s="34"/>
      <c r="I3" s="62"/>
      <c r="J3" s="62"/>
      <c r="N3" s="34"/>
      <c r="O3" s="62"/>
      <c r="P3" s="62"/>
      <c r="T3" s="34"/>
      <c r="U3" s="62"/>
      <c r="V3" s="62"/>
      <c r="Z3" s="34"/>
      <c r="AA3" s="62"/>
      <c r="AB3" s="62"/>
      <c r="AF3" s="34"/>
      <c r="AG3" s="62"/>
      <c r="AH3" s="62"/>
    </row>
    <row r="4" spans="1:36" x14ac:dyDescent="0.2">
      <c r="A4" s="74" t="s">
        <v>149</v>
      </c>
    </row>
    <row r="5" spans="1:36" x14ac:dyDescent="0.2">
      <c r="A5" s="70" t="s">
        <v>137</v>
      </c>
      <c r="B5" s="75">
        <f>'Tage Nächte Berlin'!E13</f>
        <v>337</v>
      </c>
      <c r="C5" s="75">
        <v>24</v>
      </c>
      <c r="D5" s="75">
        <f>C5*B5</f>
        <v>8088</v>
      </c>
      <c r="E5" s="76" t="e">
        <f>'Q1 Sicherheitsdienst'!$D$54</f>
        <v>#DIV/0!</v>
      </c>
      <c r="F5" s="77" t="e">
        <f>E5*D5</f>
        <v>#DIV/0!</v>
      </c>
      <c r="G5" s="77"/>
      <c r="H5" s="75">
        <f>'Tage Nächte Berlin'!E27</f>
        <v>377</v>
      </c>
      <c r="I5" s="75">
        <f>C5</f>
        <v>24</v>
      </c>
      <c r="J5" s="75">
        <f>I5*H5</f>
        <v>9048</v>
      </c>
      <c r="K5" s="76" t="e">
        <f>'Q1 Sicherheitsdienst'!$D$112</f>
        <v>#DIV/0!</v>
      </c>
      <c r="L5" s="77" t="e">
        <f>K5*J5</f>
        <v>#DIV/0!</v>
      </c>
      <c r="M5" s="75"/>
      <c r="N5" s="75">
        <f>'Tage Nächte Berlin'!E40</f>
        <v>370</v>
      </c>
      <c r="O5" s="75">
        <f>I5</f>
        <v>24</v>
      </c>
      <c r="P5" s="75">
        <f>O5*N5</f>
        <v>8880</v>
      </c>
      <c r="Q5" s="76" t="e">
        <f>'Q1 Sicherheitsdienst'!$D$170</f>
        <v>#DIV/0!</v>
      </c>
      <c r="R5" s="77" t="e">
        <f>Q5*P5</f>
        <v>#DIV/0!</v>
      </c>
      <c r="S5" s="75"/>
      <c r="T5" s="75">
        <f>'Tage Nächte Berlin'!E53</f>
        <v>368</v>
      </c>
      <c r="U5" s="75">
        <f>O5</f>
        <v>24</v>
      </c>
      <c r="V5" s="75">
        <f>U5*T5</f>
        <v>8832</v>
      </c>
      <c r="W5" s="76" t="e">
        <f>'Q1 Sicherheitsdienst'!$D$228</f>
        <v>#DIV/0!</v>
      </c>
      <c r="X5" s="77" t="e">
        <f>W5*V5</f>
        <v>#DIV/0!</v>
      </c>
      <c r="Y5" s="75"/>
      <c r="Z5" s="75">
        <f>'Tage Nächte Berlin'!E66</f>
        <v>375</v>
      </c>
      <c r="AA5" s="75">
        <f>U5</f>
        <v>24</v>
      </c>
      <c r="AB5" s="75">
        <f>AA5*Z5</f>
        <v>9000</v>
      </c>
      <c r="AC5" s="76" t="e">
        <f>'Q1 Sicherheitsdienst'!$D$286</f>
        <v>#DIV/0!</v>
      </c>
      <c r="AD5" s="77" t="e">
        <f>AC5*AB5</f>
        <v>#DIV/0!</v>
      </c>
      <c r="AE5" s="75"/>
      <c r="AF5" s="75">
        <f>'Tage Nächte Berlin'!E68</f>
        <v>31</v>
      </c>
      <c r="AG5" s="75">
        <f>AA5</f>
        <v>24</v>
      </c>
      <c r="AH5" s="75">
        <f>AG5*AF5</f>
        <v>744</v>
      </c>
      <c r="AI5" s="76" t="e">
        <f>'Q1 Sicherheitsdienst'!$D$344</f>
        <v>#DIV/0!</v>
      </c>
      <c r="AJ5" s="77" t="e">
        <f>AI5*AH5</f>
        <v>#DIV/0!</v>
      </c>
    </row>
    <row r="6" spans="1:36" x14ac:dyDescent="0.2">
      <c r="A6" s="70" t="s">
        <v>129</v>
      </c>
      <c r="B6" s="75">
        <f>'Tage Nächte Berlin'!C13</f>
        <v>48</v>
      </c>
      <c r="C6" s="75">
        <v>24</v>
      </c>
      <c r="D6" s="75">
        <f>C6*B6</f>
        <v>1152</v>
      </c>
      <c r="E6" s="76">
        <f>'Q1 Sicherheitsdienst'!$E$54</f>
        <v>0</v>
      </c>
      <c r="F6" s="77">
        <f t="shared" ref="F6:F7" si="0">E6*D6</f>
        <v>0</v>
      </c>
      <c r="G6" s="77"/>
      <c r="H6" s="75">
        <f>'Tage Nächte Berlin'!C27</f>
        <v>53</v>
      </c>
      <c r="I6" s="75">
        <f t="shared" ref="I6:I8" si="1">C6</f>
        <v>24</v>
      </c>
      <c r="J6" s="75">
        <f>I6*H6</f>
        <v>1272</v>
      </c>
      <c r="K6" s="76">
        <f>'Q1 Sicherheitsdienst'!$E$112</f>
        <v>0</v>
      </c>
      <c r="L6" s="77">
        <f t="shared" ref="L6:L7" si="2">K6*J6</f>
        <v>0</v>
      </c>
      <c r="M6" s="75"/>
      <c r="N6" s="75">
        <f>'Tage Nächte Berlin'!C40</f>
        <v>51</v>
      </c>
      <c r="O6" s="75">
        <f t="shared" ref="O6:O8" si="3">I6</f>
        <v>24</v>
      </c>
      <c r="P6" s="75">
        <f>O6*N6</f>
        <v>1224</v>
      </c>
      <c r="Q6" s="76">
        <f>'Q1 Sicherheitsdienst'!$E$170</f>
        <v>0</v>
      </c>
      <c r="R6" s="77">
        <f t="shared" ref="R6:R7" si="4">Q6*P6</f>
        <v>0</v>
      </c>
      <c r="S6" s="75"/>
      <c r="T6" s="75">
        <f>'Tage Nächte Berlin'!C53</f>
        <v>52</v>
      </c>
      <c r="U6" s="75">
        <f t="shared" ref="U6:U8" si="5">O6</f>
        <v>24</v>
      </c>
      <c r="V6" s="75">
        <f>U6*T6</f>
        <v>1248</v>
      </c>
      <c r="W6" s="76">
        <f>'Q1 Sicherheitsdienst'!$E$228</f>
        <v>0</v>
      </c>
      <c r="X6" s="77">
        <f t="shared" ref="X6:X7" si="6">W6*V6</f>
        <v>0</v>
      </c>
      <c r="Y6" s="75"/>
      <c r="Z6" s="75">
        <f>'Tage Nächte Berlin'!C66</f>
        <v>52</v>
      </c>
      <c r="AA6" s="75">
        <f t="shared" ref="AA6:AA8" si="7">U6</f>
        <v>24</v>
      </c>
      <c r="AB6" s="75">
        <f>AA6*Z6</f>
        <v>1248</v>
      </c>
      <c r="AC6" s="76">
        <f>'Q1 Sicherheitsdienst'!$E$286</f>
        <v>0</v>
      </c>
      <c r="AD6" s="77">
        <f t="shared" ref="AD6:AD7" si="8">AC6*AB6</f>
        <v>0</v>
      </c>
      <c r="AE6" s="75"/>
      <c r="AF6" s="75">
        <f>'Tage Nächte Berlin'!C68</f>
        <v>4</v>
      </c>
      <c r="AG6" s="75">
        <f t="shared" ref="AG6:AG8" si="9">AA6</f>
        <v>24</v>
      </c>
      <c r="AH6" s="75">
        <f>AG6*AF6</f>
        <v>96</v>
      </c>
      <c r="AI6" s="76">
        <f>'Q1 Sicherheitsdienst'!$E$344</f>
        <v>0</v>
      </c>
      <c r="AJ6" s="77">
        <f t="shared" ref="AJ6:AJ7" si="10">AI6*AH6</f>
        <v>0</v>
      </c>
    </row>
    <row r="7" spans="1:36" x14ac:dyDescent="0.2">
      <c r="A7" s="70" t="s">
        <v>130</v>
      </c>
      <c r="B7" s="75">
        <f>'Tage Nächte Berlin'!D13</f>
        <v>9</v>
      </c>
      <c r="C7" s="75">
        <v>24</v>
      </c>
      <c r="D7" s="75">
        <f>C7*B7</f>
        <v>216</v>
      </c>
      <c r="E7" s="76">
        <f>'Q1 Sicherheitsdienst'!$F$54</f>
        <v>0</v>
      </c>
      <c r="F7" s="77">
        <f t="shared" si="0"/>
        <v>0</v>
      </c>
      <c r="G7" s="77"/>
      <c r="H7" s="75">
        <f>'Tage Nächte Berlin'!D27</f>
        <v>12</v>
      </c>
      <c r="I7" s="75">
        <f t="shared" si="1"/>
        <v>24</v>
      </c>
      <c r="J7" s="75">
        <f>I7*H7</f>
        <v>288</v>
      </c>
      <c r="K7" s="76">
        <f>'Q1 Sicherheitsdienst'!$F$112</f>
        <v>0</v>
      </c>
      <c r="L7" s="77">
        <f t="shared" si="2"/>
        <v>0</v>
      </c>
      <c r="M7" s="75"/>
      <c r="N7" s="75">
        <f>'Tage Nächte Berlin'!D40</f>
        <v>10</v>
      </c>
      <c r="O7" s="75">
        <f t="shared" si="3"/>
        <v>24</v>
      </c>
      <c r="P7" s="75">
        <f>O7*N7</f>
        <v>240</v>
      </c>
      <c r="Q7" s="76">
        <f>'Q1 Sicherheitsdienst'!$F$170</f>
        <v>0</v>
      </c>
      <c r="R7" s="77">
        <f t="shared" si="4"/>
        <v>0</v>
      </c>
      <c r="S7" s="75"/>
      <c r="T7" s="75">
        <f>'Tage Nächte Berlin'!D53</f>
        <v>10</v>
      </c>
      <c r="U7" s="75">
        <f t="shared" si="5"/>
        <v>24</v>
      </c>
      <c r="V7" s="75">
        <f>U7*T7</f>
        <v>240</v>
      </c>
      <c r="W7" s="76">
        <f>'Q1 Sicherheitsdienst'!$F$228</f>
        <v>0</v>
      </c>
      <c r="X7" s="77">
        <f t="shared" si="6"/>
        <v>0</v>
      </c>
      <c r="Y7" s="75"/>
      <c r="Z7" s="75">
        <f>'Tage Nächte Berlin'!D66</f>
        <v>10</v>
      </c>
      <c r="AA7" s="75">
        <f t="shared" si="7"/>
        <v>24</v>
      </c>
      <c r="AB7" s="75">
        <f>AA7*Z7</f>
        <v>240</v>
      </c>
      <c r="AC7" s="76">
        <f>'Q1 Sicherheitsdienst'!$F$286</f>
        <v>0</v>
      </c>
      <c r="AD7" s="77">
        <f t="shared" si="8"/>
        <v>0</v>
      </c>
      <c r="AE7" s="75"/>
      <c r="AF7" s="75">
        <f>'Tage Nächte Berlin'!D68</f>
        <v>1</v>
      </c>
      <c r="AG7" s="75">
        <f t="shared" si="9"/>
        <v>24</v>
      </c>
      <c r="AH7" s="75">
        <f>AG7*AF7</f>
        <v>24</v>
      </c>
      <c r="AI7" s="76">
        <f>'Q1 Sicherheitsdienst'!$F$344</f>
        <v>0</v>
      </c>
      <c r="AJ7" s="77">
        <f t="shared" si="10"/>
        <v>0</v>
      </c>
    </row>
    <row r="8" spans="1:36" x14ac:dyDescent="0.2">
      <c r="A8" s="70" t="s">
        <v>128</v>
      </c>
      <c r="B8" s="75">
        <f>'Tage Nächte Berlin'!E13</f>
        <v>337</v>
      </c>
      <c r="C8" s="75">
        <v>7</v>
      </c>
      <c r="D8" s="75">
        <f>C8*B8</f>
        <v>2359</v>
      </c>
      <c r="E8" s="76">
        <f>'Q1 Sicherheitsdienst'!$G$54</f>
        <v>0</v>
      </c>
      <c r="F8" s="77">
        <f>E8*D8</f>
        <v>0</v>
      </c>
      <c r="G8" s="77"/>
      <c r="H8" s="75">
        <f>'Tage Nächte Berlin'!E27</f>
        <v>377</v>
      </c>
      <c r="I8" s="75">
        <f t="shared" si="1"/>
        <v>7</v>
      </c>
      <c r="J8" s="75">
        <f>I8*H8</f>
        <v>2639</v>
      </c>
      <c r="K8" s="76">
        <f>'Q1 Sicherheitsdienst'!$G$112</f>
        <v>0</v>
      </c>
      <c r="L8" s="77">
        <f>K8*J8</f>
        <v>0</v>
      </c>
      <c r="M8" s="75"/>
      <c r="N8" s="75">
        <f>'Tage Nächte Berlin'!E40</f>
        <v>370</v>
      </c>
      <c r="O8" s="75">
        <f t="shared" si="3"/>
        <v>7</v>
      </c>
      <c r="P8" s="75">
        <f>O8*N8</f>
        <v>2590</v>
      </c>
      <c r="Q8" s="76">
        <f>'Q1 Sicherheitsdienst'!$G$170</f>
        <v>0</v>
      </c>
      <c r="R8" s="77">
        <f>Q8*P8</f>
        <v>0</v>
      </c>
      <c r="S8" s="75"/>
      <c r="T8" s="75">
        <f>'Tage Nächte Berlin'!E53</f>
        <v>368</v>
      </c>
      <c r="U8" s="75">
        <f t="shared" si="5"/>
        <v>7</v>
      </c>
      <c r="V8" s="75">
        <f>U8*T8</f>
        <v>2576</v>
      </c>
      <c r="W8" s="76">
        <f>'Q1 Sicherheitsdienst'!$G$228</f>
        <v>0</v>
      </c>
      <c r="X8" s="77">
        <f>W8*V8</f>
        <v>0</v>
      </c>
      <c r="Y8" s="75"/>
      <c r="Z8" s="75">
        <f>'Tage Nächte Berlin'!E66</f>
        <v>375</v>
      </c>
      <c r="AA8" s="75">
        <f t="shared" si="7"/>
        <v>7</v>
      </c>
      <c r="AB8" s="75">
        <f>AA8*Z8</f>
        <v>2625</v>
      </c>
      <c r="AC8" s="76">
        <f>'Q1 Sicherheitsdienst'!$G$286</f>
        <v>0</v>
      </c>
      <c r="AD8" s="77">
        <f>AC8*AB8</f>
        <v>0</v>
      </c>
      <c r="AE8" s="75"/>
      <c r="AF8" s="75">
        <f>'Tage Nächte Berlin'!E68</f>
        <v>31</v>
      </c>
      <c r="AG8" s="75">
        <f t="shared" si="9"/>
        <v>7</v>
      </c>
      <c r="AH8" s="75">
        <f>AG8*AF8</f>
        <v>217</v>
      </c>
      <c r="AI8" s="76">
        <f>'Q1 Sicherheitsdienst'!$G$344</f>
        <v>0</v>
      </c>
      <c r="AJ8" s="77">
        <f>AI8*AH8</f>
        <v>0</v>
      </c>
    </row>
    <row r="9" spans="1:36" x14ac:dyDescent="0.2">
      <c r="A9" s="70" t="s">
        <v>81</v>
      </c>
      <c r="B9" s="75"/>
      <c r="C9" s="75"/>
      <c r="D9" s="75">
        <f>D5</f>
        <v>8088</v>
      </c>
      <c r="E9" s="75"/>
      <c r="F9" s="77" t="e">
        <f>SUM(F5:F8)</f>
        <v>#DIV/0!</v>
      </c>
      <c r="G9" s="77"/>
      <c r="H9" s="75"/>
      <c r="I9" s="75"/>
      <c r="J9" s="75">
        <f>SUM(J5:J8)</f>
        <v>13247</v>
      </c>
      <c r="K9" s="75"/>
      <c r="L9" s="77" t="e">
        <f>SUM(L5:L8)</f>
        <v>#DIV/0!</v>
      </c>
      <c r="M9" s="75"/>
      <c r="N9" s="75"/>
      <c r="O9" s="75"/>
      <c r="P9" s="75">
        <f>SUM(P5:P8)</f>
        <v>12934</v>
      </c>
      <c r="Q9" s="75"/>
      <c r="R9" s="77" t="e">
        <f>SUM(R5:R8)</f>
        <v>#DIV/0!</v>
      </c>
      <c r="S9" s="75"/>
      <c r="T9" s="75"/>
      <c r="U9" s="75"/>
      <c r="V9" s="75">
        <f>SUM(V5:V8)</f>
        <v>12896</v>
      </c>
      <c r="W9" s="75"/>
      <c r="X9" s="77" t="e">
        <f>SUM(X5:X8)</f>
        <v>#DIV/0!</v>
      </c>
      <c r="Y9" s="75"/>
      <c r="Z9" s="75"/>
      <c r="AA9" s="75"/>
      <c r="AB9" s="75">
        <f>SUM(AB5:AB8)</f>
        <v>13113</v>
      </c>
      <c r="AC9" s="75"/>
      <c r="AD9" s="77" t="e">
        <f>SUM(AD5:AD8)</f>
        <v>#DIV/0!</v>
      </c>
      <c r="AE9" s="75"/>
      <c r="AF9" s="75"/>
      <c r="AG9" s="75"/>
      <c r="AH9" s="75">
        <f>SUM(AH5:AH8)</f>
        <v>1081</v>
      </c>
      <c r="AI9" s="75"/>
      <c r="AJ9" s="77" t="e">
        <f>SUM(AJ5:AJ8)</f>
        <v>#DIV/0!</v>
      </c>
    </row>
    <row r="10" spans="1:36" x14ac:dyDescent="0.2">
      <c r="A10" s="78" t="s">
        <v>69</v>
      </c>
      <c r="B10" s="79"/>
      <c r="C10" s="79"/>
      <c r="D10" s="79"/>
      <c r="E10" s="79"/>
      <c r="F10" s="77" t="e">
        <f>F9/$B$1</f>
        <v>#DIV/0!</v>
      </c>
      <c r="G10" s="80"/>
      <c r="H10" s="79"/>
      <c r="I10" s="79"/>
      <c r="J10" s="79"/>
      <c r="K10" s="79"/>
      <c r="L10" s="77" t="e">
        <f>L9/$H$1</f>
        <v>#DIV/0!</v>
      </c>
      <c r="M10" s="79"/>
      <c r="N10" s="79"/>
      <c r="O10" s="79"/>
      <c r="P10" s="79"/>
      <c r="Q10" s="79"/>
      <c r="R10" s="77" t="e">
        <f>R9/$N$1</f>
        <v>#DIV/0!</v>
      </c>
      <c r="S10" s="79"/>
      <c r="T10" s="79"/>
      <c r="U10" s="79"/>
      <c r="V10" s="79"/>
      <c r="W10" s="79"/>
      <c r="X10" s="77" t="e">
        <f>X9/$T$1</f>
        <v>#DIV/0!</v>
      </c>
      <c r="Y10" s="79"/>
      <c r="Z10" s="79"/>
      <c r="AA10" s="79"/>
      <c r="AB10" s="79"/>
      <c r="AC10" s="79"/>
      <c r="AD10" s="80" t="e">
        <f>AD9/$Z$1</f>
        <v>#DIV/0!</v>
      </c>
      <c r="AE10" s="79"/>
      <c r="AF10" s="79"/>
      <c r="AG10" s="79"/>
      <c r="AH10" s="79"/>
      <c r="AI10" s="79"/>
      <c r="AJ10" s="77" t="e">
        <f>AJ9/$AF$1</f>
        <v>#DIV/0!</v>
      </c>
    </row>
    <row r="11" spans="1:36" x14ac:dyDescent="0.2">
      <c r="A11" s="34"/>
      <c r="F11" s="39"/>
      <c r="G11" s="39"/>
      <c r="L11" s="101"/>
      <c r="R11" s="101"/>
      <c r="X11" s="39"/>
      <c r="AD11" s="39"/>
      <c r="AJ11" s="39"/>
    </row>
    <row r="12" spans="1:36" ht="12.75" customHeight="1" x14ac:dyDescent="0.2">
      <c r="A12" s="74" t="s">
        <v>150</v>
      </c>
    </row>
    <row r="13" spans="1:36" ht="12.75" customHeight="1" x14ac:dyDescent="0.2">
      <c r="A13" s="70" t="s">
        <v>137</v>
      </c>
      <c r="B13" s="75">
        <f>'Tage Nächte Berlin'!E14</f>
        <v>125</v>
      </c>
      <c r="C13" s="75">
        <v>16</v>
      </c>
      <c r="D13" s="75">
        <f>C13*B13</f>
        <v>2000</v>
      </c>
      <c r="E13" s="76" t="e">
        <f>E5</f>
        <v>#DIV/0!</v>
      </c>
      <c r="F13" s="77" t="e">
        <f>E13*D13</f>
        <v>#DIV/0!</v>
      </c>
      <c r="G13" s="77"/>
      <c r="H13" s="75">
        <f>'Tage Nächte Berlin'!E27</f>
        <v>377</v>
      </c>
      <c r="I13" s="75">
        <f>C13</f>
        <v>16</v>
      </c>
      <c r="J13" s="75">
        <f>I13*H13</f>
        <v>6032</v>
      </c>
      <c r="K13" s="76" t="e">
        <f>K5</f>
        <v>#DIV/0!</v>
      </c>
      <c r="L13" s="77" t="e">
        <f>K13*J13</f>
        <v>#DIV/0!</v>
      </c>
      <c r="M13" s="75"/>
      <c r="N13" s="75">
        <f>'Tage Nächte Berlin'!E40</f>
        <v>370</v>
      </c>
      <c r="O13" s="75">
        <f>I13</f>
        <v>16</v>
      </c>
      <c r="P13" s="75">
        <f>O13*N13</f>
        <v>5920</v>
      </c>
      <c r="Q13" s="76" t="e">
        <f>Q5</f>
        <v>#DIV/0!</v>
      </c>
      <c r="R13" s="77" t="e">
        <f>Q13*P13</f>
        <v>#DIV/0!</v>
      </c>
      <c r="S13" s="75"/>
      <c r="T13" s="75">
        <f>'Tage Nächte Berlin'!E53</f>
        <v>368</v>
      </c>
      <c r="U13" s="75">
        <f>O13</f>
        <v>16</v>
      </c>
      <c r="V13" s="75">
        <f>U13*T13</f>
        <v>5888</v>
      </c>
      <c r="W13" s="76" t="e">
        <f>W5</f>
        <v>#DIV/0!</v>
      </c>
      <c r="X13" s="77" t="e">
        <f>W13*V13</f>
        <v>#DIV/0!</v>
      </c>
      <c r="Y13" s="75"/>
      <c r="Z13" s="75">
        <f>'Tage Nächte Berlin'!E66</f>
        <v>375</v>
      </c>
      <c r="AA13" s="75">
        <f>U13</f>
        <v>16</v>
      </c>
      <c r="AB13" s="75">
        <f>AA13*Z13</f>
        <v>6000</v>
      </c>
      <c r="AC13" s="76" t="e">
        <f>AC5</f>
        <v>#DIV/0!</v>
      </c>
      <c r="AD13" s="77" t="e">
        <f>AC13*AB13</f>
        <v>#DIV/0!</v>
      </c>
      <c r="AE13" s="75"/>
      <c r="AF13" s="75">
        <f>'Tage Nächte Berlin'!E76</f>
        <v>277</v>
      </c>
      <c r="AG13" s="75">
        <f>AA13</f>
        <v>16</v>
      </c>
      <c r="AH13" s="75">
        <f>AG13*AF13</f>
        <v>4432</v>
      </c>
      <c r="AI13" s="76" t="e">
        <f>AI5</f>
        <v>#DIV/0!</v>
      </c>
      <c r="AJ13" s="77" t="e">
        <f>AI13*AH13</f>
        <v>#DIV/0!</v>
      </c>
    </row>
    <row r="14" spans="1:36" ht="12.75" customHeight="1" x14ac:dyDescent="0.2">
      <c r="A14" s="70" t="s">
        <v>129</v>
      </c>
      <c r="B14" s="75">
        <f>'Tage Nächte Berlin'!C14</f>
        <v>18</v>
      </c>
      <c r="C14" s="75">
        <v>16</v>
      </c>
      <c r="D14" s="75">
        <f>C14*B14</f>
        <v>288</v>
      </c>
      <c r="E14" s="76">
        <f t="shared" ref="E14:E16" si="11">E6</f>
        <v>0</v>
      </c>
      <c r="F14" s="77">
        <f t="shared" ref="F14:F16" si="12">E14*D14</f>
        <v>0</v>
      </c>
      <c r="G14" s="77"/>
      <c r="H14" s="75">
        <f>H6</f>
        <v>53</v>
      </c>
      <c r="I14" s="75">
        <f t="shared" ref="I14:I16" si="13">C14</f>
        <v>16</v>
      </c>
      <c r="J14" s="75">
        <f>I14*H14</f>
        <v>848</v>
      </c>
      <c r="K14" s="76">
        <f t="shared" ref="K14:K16" si="14">K6</f>
        <v>0</v>
      </c>
      <c r="L14" s="77">
        <f t="shared" ref="L14:L16" si="15">K14*J14</f>
        <v>0</v>
      </c>
      <c r="M14" s="75"/>
      <c r="N14" s="75">
        <f>N6</f>
        <v>51</v>
      </c>
      <c r="O14" s="75">
        <f t="shared" ref="O14:O16" si="16">I14</f>
        <v>16</v>
      </c>
      <c r="P14" s="75">
        <f>O14*N14</f>
        <v>816</v>
      </c>
      <c r="Q14" s="76">
        <f t="shared" ref="Q14:Q16" si="17">Q6</f>
        <v>0</v>
      </c>
      <c r="R14" s="77">
        <f t="shared" ref="R14:R16" si="18">Q14*P14</f>
        <v>0</v>
      </c>
      <c r="S14" s="75"/>
      <c r="T14" s="75">
        <f>T6</f>
        <v>52</v>
      </c>
      <c r="U14" s="75">
        <f t="shared" ref="U14:U16" si="19">O14</f>
        <v>16</v>
      </c>
      <c r="V14" s="75">
        <f>U14*T14</f>
        <v>832</v>
      </c>
      <c r="W14" s="76">
        <f t="shared" ref="W14:W16" si="20">W6</f>
        <v>0</v>
      </c>
      <c r="X14" s="77">
        <f t="shared" ref="X14:X16" si="21">W14*V14</f>
        <v>0</v>
      </c>
      <c r="Y14" s="75"/>
      <c r="Z14" s="75">
        <f>Z6</f>
        <v>52</v>
      </c>
      <c r="AA14" s="75">
        <f t="shared" ref="AA14:AA16" si="22">U14</f>
        <v>16</v>
      </c>
      <c r="AB14" s="75">
        <f>AA14*Z14</f>
        <v>832</v>
      </c>
      <c r="AC14" s="76">
        <f t="shared" ref="AC14:AC16" si="23">AC6</f>
        <v>0</v>
      </c>
      <c r="AD14" s="77">
        <f t="shared" ref="AD14:AD16" si="24">AC14*AB14</f>
        <v>0</v>
      </c>
      <c r="AE14" s="75"/>
      <c r="AF14" s="75">
        <f>AF6</f>
        <v>4</v>
      </c>
      <c r="AG14" s="75">
        <f t="shared" ref="AG14:AG16" si="25">AA14</f>
        <v>16</v>
      </c>
      <c r="AH14" s="75">
        <f>AG14*AF14</f>
        <v>64</v>
      </c>
      <c r="AI14" s="76">
        <f t="shared" ref="AI14:AI16" si="26">AI6</f>
        <v>0</v>
      </c>
      <c r="AJ14" s="77">
        <f t="shared" ref="AJ14:AJ16" si="27">AI14*AH14</f>
        <v>0</v>
      </c>
    </row>
    <row r="15" spans="1:36" ht="12.75" customHeight="1" x14ac:dyDescent="0.2">
      <c r="A15" s="70" t="s">
        <v>130</v>
      </c>
      <c r="B15" s="75">
        <f>'Tage Nächte Berlin'!D14</f>
        <v>3</v>
      </c>
      <c r="C15" s="75">
        <v>16</v>
      </c>
      <c r="D15" s="75">
        <f>C15*B15</f>
        <v>48</v>
      </c>
      <c r="E15" s="76">
        <f t="shared" si="11"/>
        <v>0</v>
      </c>
      <c r="F15" s="77">
        <f t="shared" si="12"/>
        <v>0</v>
      </c>
      <c r="G15" s="77"/>
      <c r="H15" s="75">
        <f>H7</f>
        <v>12</v>
      </c>
      <c r="I15" s="75">
        <f t="shared" si="13"/>
        <v>16</v>
      </c>
      <c r="J15" s="75">
        <f>I15*H15</f>
        <v>192</v>
      </c>
      <c r="K15" s="76">
        <f t="shared" si="14"/>
        <v>0</v>
      </c>
      <c r="L15" s="77">
        <f t="shared" si="15"/>
        <v>0</v>
      </c>
      <c r="M15" s="75"/>
      <c r="N15" s="75">
        <f>N7</f>
        <v>10</v>
      </c>
      <c r="O15" s="75">
        <f t="shared" si="16"/>
        <v>16</v>
      </c>
      <c r="P15" s="75">
        <f>O15*N15</f>
        <v>160</v>
      </c>
      <c r="Q15" s="76">
        <f t="shared" si="17"/>
        <v>0</v>
      </c>
      <c r="R15" s="77">
        <f t="shared" si="18"/>
        <v>0</v>
      </c>
      <c r="S15" s="75"/>
      <c r="T15" s="75">
        <f>T7</f>
        <v>10</v>
      </c>
      <c r="U15" s="75">
        <f t="shared" si="19"/>
        <v>16</v>
      </c>
      <c r="V15" s="75">
        <f>U15*T15</f>
        <v>160</v>
      </c>
      <c r="W15" s="76">
        <f t="shared" si="20"/>
        <v>0</v>
      </c>
      <c r="X15" s="77">
        <f t="shared" si="21"/>
        <v>0</v>
      </c>
      <c r="Y15" s="75"/>
      <c r="Z15" s="75">
        <f>Z7</f>
        <v>10</v>
      </c>
      <c r="AA15" s="75">
        <f t="shared" si="22"/>
        <v>16</v>
      </c>
      <c r="AB15" s="75">
        <f>AA15*Z15</f>
        <v>160</v>
      </c>
      <c r="AC15" s="76">
        <f t="shared" si="23"/>
        <v>0</v>
      </c>
      <c r="AD15" s="77">
        <f t="shared" si="24"/>
        <v>0</v>
      </c>
      <c r="AE15" s="75"/>
      <c r="AF15" s="75">
        <f>AF7</f>
        <v>1</v>
      </c>
      <c r="AG15" s="75">
        <f t="shared" si="25"/>
        <v>16</v>
      </c>
      <c r="AH15" s="75">
        <f>AG15*AF15</f>
        <v>16</v>
      </c>
      <c r="AI15" s="76">
        <f t="shared" si="26"/>
        <v>0</v>
      </c>
      <c r="AJ15" s="77">
        <f t="shared" si="27"/>
        <v>0</v>
      </c>
    </row>
    <row r="16" spans="1:36" ht="12.75" customHeight="1" x14ac:dyDescent="0.2">
      <c r="A16" s="70" t="s">
        <v>128</v>
      </c>
      <c r="B16" s="75">
        <f>'Tage Nächte Berlin'!E14</f>
        <v>125</v>
      </c>
      <c r="C16" s="75">
        <v>0</v>
      </c>
      <c r="D16" s="75">
        <f>C16*B16</f>
        <v>0</v>
      </c>
      <c r="E16" s="76">
        <f t="shared" si="11"/>
        <v>0</v>
      </c>
      <c r="F16" s="77">
        <f t="shared" si="12"/>
        <v>0</v>
      </c>
      <c r="G16" s="77"/>
      <c r="H16" s="75">
        <f>H8</f>
        <v>377</v>
      </c>
      <c r="I16" s="75">
        <f t="shared" si="13"/>
        <v>0</v>
      </c>
      <c r="J16" s="75">
        <f>I16*H16</f>
        <v>0</v>
      </c>
      <c r="K16" s="76">
        <f t="shared" si="14"/>
        <v>0</v>
      </c>
      <c r="L16" s="77">
        <f t="shared" si="15"/>
        <v>0</v>
      </c>
      <c r="M16" s="75"/>
      <c r="N16" s="75">
        <f>N8</f>
        <v>370</v>
      </c>
      <c r="O16" s="75">
        <f t="shared" si="16"/>
        <v>0</v>
      </c>
      <c r="P16" s="75">
        <f>O16*N16</f>
        <v>0</v>
      </c>
      <c r="Q16" s="76">
        <f t="shared" si="17"/>
        <v>0</v>
      </c>
      <c r="R16" s="77">
        <f t="shared" si="18"/>
        <v>0</v>
      </c>
      <c r="S16" s="75"/>
      <c r="T16" s="75">
        <f>T8</f>
        <v>368</v>
      </c>
      <c r="U16" s="75">
        <f t="shared" si="19"/>
        <v>0</v>
      </c>
      <c r="V16" s="75">
        <f>U16*T16</f>
        <v>0</v>
      </c>
      <c r="W16" s="76">
        <f t="shared" si="20"/>
        <v>0</v>
      </c>
      <c r="X16" s="77">
        <f t="shared" si="21"/>
        <v>0</v>
      </c>
      <c r="Y16" s="75"/>
      <c r="Z16" s="75">
        <f>Z8</f>
        <v>375</v>
      </c>
      <c r="AA16" s="75">
        <f t="shared" si="22"/>
        <v>0</v>
      </c>
      <c r="AB16" s="75">
        <f>AA16*Z16</f>
        <v>0</v>
      </c>
      <c r="AC16" s="76">
        <f t="shared" si="23"/>
        <v>0</v>
      </c>
      <c r="AD16" s="77">
        <f t="shared" si="24"/>
        <v>0</v>
      </c>
      <c r="AE16" s="75"/>
      <c r="AF16" s="75">
        <f>AF8</f>
        <v>31</v>
      </c>
      <c r="AG16" s="75">
        <f t="shared" si="25"/>
        <v>0</v>
      </c>
      <c r="AH16" s="75">
        <f>AG16*AF16</f>
        <v>0</v>
      </c>
      <c r="AI16" s="76">
        <f t="shared" si="26"/>
        <v>0</v>
      </c>
      <c r="AJ16" s="77">
        <f t="shared" si="27"/>
        <v>0</v>
      </c>
    </row>
    <row r="17" spans="1:36" ht="12.75" customHeight="1" x14ac:dyDescent="0.2">
      <c r="A17" s="70" t="s">
        <v>81</v>
      </c>
      <c r="B17" s="75"/>
      <c r="C17" s="75"/>
      <c r="D17" s="75">
        <f>D13</f>
        <v>2000</v>
      </c>
      <c r="E17" s="75"/>
      <c r="F17" s="77" t="e">
        <f>SUM(F13:F16)</f>
        <v>#DIV/0!</v>
      </c>
      <c r="G17" s="77"/>
      <c r="H17" s="75"/>
      <c r="I17" s="75"/>
      <c r="J17" s="75">
        <f>SUM(J13:J16)</f>
        <v>7072</v>
      </c>
      <c r="K17" s="75"/>
      <c r="L17" s="77" t="e">
        <f>SUM(L13:L16)</f>
        <v>#DIV/0!</v>
      </c>
      <c r="M17" s="75"/>
      <c r="N17" s="75"/>
      <c r="O17" s="75"/>
      <c r="P17" s="75">
        <f>SUM(P13:P16)</f>
        <v>6896</v>
      </c>
      <c r="Q17" s="75"/>
      <c r="R17" s="77" t="e">
        <f>SUM(R13:R16)</f>
        <v>#DIV/0!</v>
      </c>
      <c r="S17" s="75"/>
      <c r="T17" s="75"/>
      <c r="U17" s="75"/>
      <c r="V17" s="75">
        <f>SUM(V13:V16)</f>
        <v>6880</v>
      </c>
      <c r="W17" s="75"/>
      <c r="X17" s="77" t="e">
        <f>SUM(X13:X16)</f>
        <v>#DIV/0!</v>
      </c>
      <c r="Y17" s="75"/>
      <c r="Z17" s="75"/>
      <c r="AA17" s="75"/>
      <c r="AB17" s="75">
        <f>SUM(AB13:AB16)</f>
        <v>6992</v>
      </c>
      <c r="AC17" s="75"/>
      <c r="AD17" s="77" t="e">
        <f>SUM(AD13:AD16)</f>
        <v>#DIV/0!</v>
      </c>
      <c r="AE17" s="75"/>
      <c r="AF17" s="75"/>
      <c r="AG17" s="75"/>
      <c r="AH17" s="75">
        <f>SUM(AH13:AH16)</f>
        <v>4512</v>
      </c>
      <c r="AI17" s="75"/>
      <c r="AJ17" s="77" t="e">
        <f>SUM(AJ13:AJ16)</f>
        <v>#DIV/0!</v>
      </c>
    </row>
    <row r="18" spans="1:36" ht="12.75" customHeight="1" x14ac:dyDescent="0.2">
      <c r="A18" s="78" t="s">
        <v>69</v>
      </c>
      <c r="B18" s="79"/>
      <c r="C18" s="79"/>
      <c r="D18" s="79"/>
      <c r="E18" s="79"/>
      <c r="F18" s="77" t="e">
        <f>F17/$C$1</f>
        <v>#DIV/0!</v>
      </c>
      <c r="G18" s="80"/>
      <c r="H18" s="79"/>
      <c r="I18" s="79"/>
      <c r="J18" s="79"/>
      <c r="K18" s="79"/>
      <c r="L18" s="77" t="e">
        <f>L17/$H$1</f>
        <v>#DIV/0!</v>
      </c>
      <c r="M18" s="79"/>
      <c r="N18" s="79"/>
      <c r="O18" s="79"/>
      <c r="P18" s="79"/>
      <c r="Q18" s="79"/>
      <c r="R18" s="77" t="e">
        <f>R17/$N$1</f>
        <v>#DIV/0!</v>
      </c>
      <c r="S18" s="79"/>
      <c r="T18" s="79"/>
      <c r="U18" s="79"/>
      <c r="V18" s="79"/>
      <c r="W18" s="79"/>
      <c r="X18" s="77" t="e">
        <f>X17/$T$1</f>
        <v>#DIV/0!</v>
      </c>
      <c r="Y18" s="79"/>
      <c r="Z18" s="79"/>
      <c r="AA18" s="79"/>
      <c r="AB18" s="79"/>
      <c r="AC18" s="79"/>
      <c r="AD18" s="80" t="e">
        <f>AD17/$Z$1</f>
        <v>#DIV/0!</v>
      </c>
      <c r="AE18" s="79"/>
      <c r="AF18" s="79"/>
      <c r="AG18" s="79"/>
      <c r="AH18" s="79"/>
      <c r="AI18" s="79"/>
      <c r="AJ18" s="77" t="e">
        <f>AJ17/$AG$1</f>
        <v>#DIV/0!</v>
      </c>
    </row>
    <row r="19" spans="1:36" ht="12.75" customHeight="1" x14ac:dyDescent="0.2">
      <c r="A19" s="34"/>
      <c r="F19" s="39"/>
      <c r="G19" s="39"/>
      <c r="L19" s="101"/>
      <c r="R19" s="39"/>
      <c r="X19" s="39"/>
      <c r="AD19" s="39"/>
      <c r="AJ19" s="39"/>
    </row>
    <row r="20" spans="1:36" ht="12.75" hidden="1" customHeight="1" x14ac:dyDescent="0.2">
      <c r="A20" s="74" t="s">
        <v>75</v>
      </c>
    </row>
    <row r="21" spans="1:36" ht="12.75" hidden="1" customHeight="1" x14ac:dyDescent="0.2">
      <c r="A21" s="70" t="str">
        <f>$A$5</f>
        <v>Arbeitstage Mo-So</v>
      </c>
      <c r="B21" s="75">
        <f>'Tage Nächte Berlin'!F13</f>
        <v>235</v>
      </c>
      <c r="C21" s="75">
        <v>7.5</v>
      </c>
      <c r="D21" s="75">
        <f>C21*B21</f>
        <v>1762.5</v>
      </c>
      <c r="E21" s="76" t="e">
        <f>#REF!</f>
        <v>#REF!</v>
      </c>
      <c r="F21" s="77" t="e">
        <f>E21*D21</f>
        <v>#REF!</v>
      </c>
      <c r="G21" s="77"/>
      <c r="H21" s="75">
        <f>'Tage Nächte Berlin'!F27</f>
        <v>251</v>
      </c>
      <c r="I21" s="75">
        <f>C21</f>
        <v>7.5</v>
      </c>
      <c r="J21" s="75">
        <f>I21*H21</f>
        <v>1882.5</v>
      </c>
      <c r="K21" s="76" t="e">
        <f>#REF!</f>
        <v>#REF!</v>
      </c>
      <c r="L21" s="77" t="e">
        <f>K21*J21</f>
        <v>#REF!</v>
      </c>
      <c r="M21" s="75"/>
      <c r="N21" s="75">
        <f>'Tage Nächte Berlin'!F40</f>
        <v>251</v>
      </c>
      <c r="O21" s="75">
        <f>I21</f>
        <v>7.5</v>
      </c>
      <c r="P21" s="75">
        <f>O21*N21</f>
        <v>1882.5</v>
      </c>
      <c r="Q21" s="76" t="e">
        <f>#REF!</f>
        <v>#REF!</v>
      </c>
      <c r="R21" s="77" t="e">
        <f>Q21*P21</f>
        <v>#REF!</v>
      </c>
      <c r="S21" s="75"/>
      <c r="T21" s="75">
        <f>'Tage Nächte Berlin'!F53</f>
        <v>251</v>
      </c>
      <c r="U21" s="75">
        <f>O21</f>
        <v>7.5</v>
      </c>
      <c r="V21" s="75">
        <f>U21*T21</f>
        <v>1882.5</v>
      </c>
      <c r="W21" s="76" t="e">
        <f>#REF!</f>
        <v>#REF!</v>
      </c>
      <c r="X21" s="77" t="e">
        <f>W21*V21</f>
        <v>#REF!</v>
      </c>
      <c r="Y21" s="75"/>
      <c r="Z21" s="75">
        <f>'Tage Nächte Berlin'!F66</f>
        <v>252</v>
      </c>
      <c r="AA21" s="75">
        <f>U21</f>
        <v>7.5</v>
      </c>
      <c r="AB21" s="75">
        <f>AA21*Z21</f>
        <v>1890</v>
      </c>
      <c r="AC21" s="76" t="e">
        <f>#REF!</f>
        <v>#REF!</v>
      </c>
      <c r="AD21" s="77" t="e">
        <f>AC21*AB21</f>
        <v>#REF!</v>
      </c>
      <c r="AE21" s="75"/>
      <c r="AF21" s="75">
        <f>'Tage Nächte Berlin'!F67</f>
        <v>21</v>
      </c>
      <c r="AG21" s="75">
        <f>AA21</f>
        <v>7.5</v>
      </c>
      <c r="AH21" s="75">
        <f>AG21*AF21</f>
        <v>157.5</v>
      </c>
      <c r="AI21" s="76" t="e">
        <f>#REF!</f>
        <v>#REF!</v>
      </c>
      <c r="AJ21" s="77" t="e">
        <f>AI21*AH21</f>
        <v>#REF!</v>
      </c>
    </row>
    <row r="22" spans="1:36" ht="12.75" hidden="1" customHeight="1" x14ac:dyDescent="0.2">
      <c r="A22" s="70" t="str">
        <f>$A$6</f>
        <v>Sonntagszuschlag</v>
      </c>
      <c r="B22" s="75">
        <v>0</v>
      </c>
      <c r="C22" s="75">
        <v>0</v>
      </c>
      <c r="D22" s="75">
        <f>C22*B22</f>
        <v>0</v>
      </c>
      <c r="E22" s="76" t="e">
        <f>#REF!</f>
        <v>#REF!</v>
      </c>
      <c r="F22" s="77" t="e">
        <f t="shared" ref="F22:F23" si="28">E22*D22</f>
        <v>#REF!</v>
      </c>
      <c r="G22" s="77"/>
      <c r="H22" s="75">
        <v>0</v>
      </c>
      <c r="I22" s="75">
        <f t="shared" ref="I22:I23" si="29">C22</f>
        <v>0</v>
      </c>
      <c r="J22" s="75">
        <f>I22*H22</f>
        <v>0</v>
      </c>
      <c r="K22" s="76" t="e">
        <f>#REF!</f>
        <v>#REF!</v>
      </c>
      <c r="L22" s="77" t="e">
        <f t="shared" ref="L22:L23" si="30">K22*J22</f>
        <v>#REF!</v>
      </c>
      <c r="M22" s="75"/>
      <c r="N22" s="75">
        <v>0</v>
      </c>
      <c r="O22" s="75">
        <f t="shared" ref="O22:O23" si="31">I22</f>
        <v>0</v>
      </c>
      <c r="P22" s="75">
        <f>O22*N22</f>
        <v>0</v>
      </c>
      <c r="Q22" s="76" t="e">
        <f>#REF!</f>
        <v>#REF!</v>
      </c>
      <c r="R22" s="77" t="e">
        <f t="shared" ref="R22:R23" si="32">Q22*P22</f>
        <v>#REF!</v>
      </c>
      <c r="S22" s="75"/>
      <c r="T22" s="75">
        <v>0</v>
      </c>
      <c r="U22" s="75">
        <f t="shared" ref="U22:U23" si="33">O22</f>
        <v>0</v>
      </c>
      <c r="V22" s="75">
        <f>U22*T22</f>
        <v>0</v>
      </c>
      <c r="W22" s="76" t="e">
        <f>#REF!</f>
        <v>#REF!</v>
      </c>
      <c r="X22" s="77" t="e">
        <f t="shared" ref="X22:X23" si="34">W22*V22</f>
        <v>#REF!</v>
      </c>
      <c r="Y22" s="75"/>
      <c r="Z22" s="75">
        <v>0</v>
      </c>
      <c r="AA22" s="75">
        <f t="shared" ref="AA22:AA23" si="35">U22</f>
        <v>0</v>
      </c>
      <c r="AB22" s="75">
        <f>AA22*Z22</f>
        <v>0</v>
      </c>
      <c r="AC22" s="76" t="e">
        <f>#REF!</f>
        <v>#REF!</v>
      </c>
      <c r="AD22" s="77" t="e">
        <f t="shared" ref="AD22:AD23" si="36">AC22*AB22</f>
        <v>#REF!</v>
      </c>
      <c r="AE22" s="75"/>
      <c r="AF22" s="75">
        <v>0</v>
      </c>
      <c r="AG22" s="75">
        <f t="shared" ref="AG22:AG23" si="37">AA22</f>
        <v>0</v>
      </c>
      <c r="AH22" s="75">
        <f>AG22*AF22</f>
        <v>0</v>
      </c>
      <c r="AI22" s="76" t="e">
        <f>#REF!</f>
        <v>#REF!</v>
      </c>
      <c r="AJ22" s="77" t="e">
        <f t="shared" ref="AJ22:AJ23" si="38">AI22*AH22</f>
        <v>#REF!</v>
      </c>
    </row>
    <row r="23" spans="1:36" ht="12.75" hidden="1" customHeight="1" x14ac:dyDescent="0.2">
      <c r="A23" s="70" t="str">
        <f>$A$7</f>
        <v>Feiertagszuschlag</v>
      </c>
      <c r="B23" s="75">
        <v>0</v>
      </c>
      <c r="C23" s="75">
        <v>0</v>
      </c>
      <c r="D23" s="75">
        <f>C23*B23</f>
        <v>0</v>
      </c>
      <c r="E23" s="76" t="e">
        <f>#REF!</f>
        <v>#REF!</v>
      </c>
      <c r="F23" s="77" t="e">
        <f t="shared" si="28"/>
        <v>#REF!</v>
      </c>
      <c r="G23" s="77"/>
      <c r="H23" s="75">
        <v>0</v>
      </c>
      <c r="I23" s="75">
        <f t="shared" si="29"/>
        <v>0</v>
      </c>
      <c r="J23" s="75">
        <f>I23*H23</f>
        <v>0</v>
      </c>
      <c r="K23" s="76" t="e">
        <f>#REF!</f>
        <v>#REF!</v>
      </c>
      <c r="L23" s="77" t="e">
        <f t="shared" si="30"/>
        <v>#REF!</v>
      </c>
      <c r="M23" s="75"/>
      <c r="N23" s="75">
        <v>0</v>
      </c>
      <c r="O23" s="75">
        <f t="shared" si="31"/>
        <v>0</v>
      </c>
      <c r="P23" s="75">
        <f>O23*N23</f>
        <v>0</v>
      </c>
      <c r="Q23" s="76" t="e">
        <f>#REF!</f>
        <v>#REF!</v>
      </c>
      <c r="R23" s="77" t="e">
        <f t="shared" si="32"/>
        <v>#REF!</v>
      </c>
      <c r="S23" s="75"/>
      <c r="T23" s="75">
        <v>0</v>
      </c>
      <c r="U23" s="75">
        <f t="shared" si="33"/>
        <v>0</v>
      </c>
      <c r="V23" s="75">
        <f>U23*T23</f>
        <v>0</v>
      </c>
      <c r="W23" s="76" t="e">
        <f>#REF!</f>
        <v>#REF!</v>
      </c>
      <c r="X23" s="77" t="e">
        <f t="shared" si="34"/>
        <v>#REF!</v>
      </c>
      <c r="Y23" s="75"/>
      <c r="Z23" s="75">
        <v>0</v>
      </c>
      <c r="AA23" s="75">
        <f t="shared" si="35"/>
        <v>0</v>
      </c>
      <c r="AB23" s="75">
        <f>AA23*Z23</f>
        <v>0</v>
      </c>
      <c r="AC23" s="76" t="e">
        <f>#REF!</f>
        <v>#REF!</v>
      </c>
      <c r="AD23" s="77" t="e">
        <f t="shared" si="36"/>
        <v>#REF!</v>
      </c>
      <c r="AE23" s="75"/>
      <c r="AF23" s="75">
        <v>0</v>
      </c>
      <c r="AG23" s="75">
        <f t="shared" si="37"/>
        <v>0</v>
      </c>
      <c r="AH23" s="75">
        <f>AG23*AF23</f>
        <v>0</v>
      </c>
      <c r="AI23" s="76" t="e">
        <f>#REF!</f>
        <v>#REF!</v>
      </c>
      <c r="AJ23" s="77" t="e">
        <f t="shared" si="38"/>
        <v>#REF!</v>
      </c>
    </row>
    <row r="24" spans="1:36" ht="12.75" hidden="1" customHeight="1" x14ac:dyDescent="0.2">
      <c r="A24" s="70" t="str">
        <f>$A$9</f>
        <v>Summe</v>
      </c>
      <c r="B24" s="75"/>
      <c r="C24" s="75"/>
      <c r="D24" s="75">
        <f>SUM(D21:D23)</f>
        <v>1762.5</v>
      </c>
      <c r="E24" s="75"/>
      <c r="F24" s="77" t="e">
        <f>SUM(F21:F23)</f>
        <v>#REF!</v>
      </c>
      <c r="G24" s="77"/>
      <c r="H24" s="75"/>
      <c r="I24" s="75"/>
      <c r="J24" s="75">
        <f>SUM(J21:J23)</f>
        <v>1882.5</v>
      </c>
      <c r="K24" s="75"/>
      <c r="L24" s="77" t="e">
        <f>SUM(L21:L23)</f>
        <v>#REF!</v>
      </c>
      <c r="M24" s="75"/>
      <c r="N24" s="75"/>
      <c r="O24" s="75"/>
      <c r="P24" s="75">
        <f>SUM(P21:P23)</f>
        <v>1882.5</v>
      </c>
      <c r="Q24" s="75"/>
      <c r="R24" s="77" t="e">
        <f>SUM(R21:R23)</f>
        <v>#REF!</v>
      </c>
      <c r="S24" s="75"/>
      <c r="T24" s="75"/>
      <c r="U24" s="75"/>
      <c r="V24" s="75">
        <f>SUM(V21:V23)</f>
        <v>1882.5</v>
      </c>
      <c r="W24" s="75"/>
      <c r="X24" s="77" t="e">
        <f>SUM(X21:X23)</f>
        <v>#REF!</v>
      </c>
      <c r="Y24" s="75"/>
      <c r="Z24" s="75"/>
      <c r="AA24" s="75"/>
      <c r="AB24" s="75">
        <f>SUM(AB21:AB23)</f>
        <v>1890</v>
      </c>
      <c r="AC24" s="75"/>
      <c r="AD24" s="77" t="e">
        <f>SUM(AD21:AD23)</f>
        <v>#REF!</v>
      </c>
      <c r="AE24" s="75"/>
      <c r="AF24" s="75"/>
      <c r="AG24" s="75"/>
      <c r="AH24" s="75">
        <f>SUM(AH21:AH23)</f>
        <v>157.5</v>
      </c>
      <c r="AI24" s="75"/>
      <c r="AJ24" s="77" t="e">
        <f>SUM(AJ21:AJ23)</f>
        <v>#REF!</v>
      </c>
    </row>
    <row r="25" spans="1:36" ht="12.75" hidden="1" customHeight="1" x14ac:dyDescent="0.2">
      <c r="A25" s="78" t="str">
        <f>$A$10</f>
        <v>Monatspauschale</v>
      </c>
      <c r="B25" s="79"/>
      <c r="C25" s="79"/>
      <c r="D25" s="79"/>
      <c r="E25" s="79"/>
      <c r="F25" s="77" t="e">
        <f>F24/$B$1</f>
        <v>#REF!</v>
      </c>
      <c r="G25" s="80"/>
      <c r="H25" s="79"/>
      <c r="I25" s="79"/>
      <c r="J25" s="79"/>
      <c r="K25" s="79"/>
      <c r="L25" s="77" t="e">
        <f>L24/$H$1</f>
        <v>#REF!</v>
      </c>
      <c r="M25" s="79"/>
      <c r="N25" s="79"/>
      <c r="O25" s="79"/>
      <c r="P25" s="79"/>
      <c r="Q25" s="79"/>
      <c r="R25" s="77" t="e">
        <f>R24/$N$1</f>
        <v>#REF!</v>
      </c>
      <c r="S25" s="79"/>
      <c r="T25" s="79"/>
      <c r="U25" s="79"/>
      <c r="V25" s="79"/>
      <c r="W25" s="79"/>
      <c r="X25" s="77" t="e">
        <f>X24/$T$1</f>
        <v>#REF!</v>
      </c>
      <c r="Y25" s="79"/>
      <c r="Z25" s="79"/>
      <c r="AA25" s="79"/>
      <c r="AB25" s="79"/>
      <c r="AC25" s="79"/>
      <c r="AD25" s="80" t="e">
        <f>AD24/$Z$1</f>
        <v>#REF!</v>
      </c>
      <c r="AE25" s="79"/>
      <c r="AF25" s="79"/>
      <c r="AG25" s="79"/>
      <c r="AH25" s="79"/>
      <c r="AI25" s="79"/>
      <c r="AJ25" s="77" t="e">
        <f>AJ24/$AF$1</f>
        <v>#REF!</v>
      </c>
    </row>
    <row r="26" spans="1:36" ht="12.75" hidden="1" customHeight="1" x14ac:dyDescent="0.2">
      <c r="A26" s="34"/>
      <c r="F26" s="39"/>
      <c r="G26" s="39"/>
      <c r="L26" s="39"/>
      <c r="R26" s="39"/>
      <c r="X26" s="39"/>
      <c r="AD26" s="39"/>
      <c r="AJ26" s="39"/>
    </row>
    <row r="27" spans="1:36" ht="12.75" hidden="1" customHeight="1" x14ac:dyDescent="0.2">
      <c r="A27" s="74" t="s">
        <v>76</v>
      </c>
      <c r="F27" s="39"/>
    </row>
    <row r="28" spans="1:36" ht="12.75" hidden="1" customHeight="1" x14ac:dyDescent="0.2">
      <c r="A28" s="70" t="s">
        <v>139</v>
      </c>
      <c r="B28" s="75">
        <f>'Tage Nächte Berlin'!B13</f>
        <v>280</v>
      </c>
      <c r="C28" s="75">
        <v>0</v>
      </c>
      <c r="D28" s="75">
        <f>C28*B28</f>
        <v>0</v>
      </c>
      <c r="E28" s="76" t="e">
        <f>#REF!</f>
        <v>#REF!</v>
      </c>
      <c r="F28" s="77" t="e">
        <f>E28*D28</f>
        <v>#REF!</v>
      </c>
      <c r="G28" s="77"/>
      <c r="H28" s="75">
        <f>H21</f>
        <v>251</v>
      </c>
      <c r="I28" s="75">
        <f>C28</f>
        <v>0</v>
      </c>
      <c r="J28" s="75">
        <f>I28*H28</f>
        <v>0</v>
      </c>
      <c r="K28" s="76" t="e">
        <f>#REF!</f>
        <v>#REF!</v>
      </c>
      <c r="L28" s="77" t="e">
        <f>K28*J28</f>
        <v>#REF!</v>
      </c>
      <c r="M28" s="75"/>
      <c r="N28" s="75">
        <f>N21</f>
        <v>251</v>
      </c>
      <c r="O28" s="75">
        <f>I28</f>
        <v>0</v>
      </c>
      <c r="P28" s="75">
        <f>O28*N28</f>
        <v>0</v>
      </c>
      <c r="Q28" s="76" t="e">
        <f>#REF!</f>
        <v>#REF!</v>
      </c>
      <c r="R28" s="77" t="e">
        <f>Q28*P28</f>
        <v>#REF!</v>
      </c>
      <c r="S28" s="75"/>
      <c r="T28" s="75">
        <f>T21</f>
        <v>251</v>
      </c>
      <c r="U28" s="75">
        <f>O28</f>
        <v>0</v>
      </c>
      <c r="V28" s="75">
        <f>U28*T28</f>
        <v>0</v>
      </c>
      <c r="W28" s="76" t="e">
        <f>#REF!</f>
        <v>#REF!</v>
      </c>
      <c r="X28" s="77" t="e">
        <f>W28*V28</f>
        <v>#REF!</v>
      </c>
      <c r="Y28" s="75"/>
      <c r="Z28" s="75">
        <f>Z21</f>
        <v>252</v>
      </c>
      <c r="AA28" s="75">
        <f>U28</f>
        <v>0</v>
      </c>
      <c r="AB28" s="75">
        <f>AA28*Z28</f>
        <v>0</v>
      </c>
      <c r="AC28" s="76" t="e">
        <f>#REF!</f>
        <v>#REF!</v>
      </c>
      <c r="AD28" s="77" t="e">
        <f>AC28*AB28</f>
        <v>#REF!</v>
      </c>
      <c r="AE28" s="75"/>
      <c r="AF28" s="75">
        <f>AF21</f>
        <v>21</v>
      </c>
      <c r="AG28" s="75">
        <f>AA28</f>
        <v>0</v>
      </c>
      <c r="AH28" s="75">
        <f>AG28*AF28</f>
        <v>0</v>
      </c>
      <c r="AI28" s="76" t="e">
        <f>#REF!</f>
        <v>#REF!</v>
      </c>
      <c r="AJ28" s="77" t="e">
        <f>AI28*AH28</f>
        <v>#REF!</v>
      </c>
    </row>
    <row r="29" spans="1:36" ht="12.75" hidden="1" customHeight="1" x14ac:dyDescent="0.2">
      <c r="A29" s="70" t="str">
        <f>$A$6</f>
        <v>Sonntagszuschlag</v>
      </c>
      <c r="B29" s="75">
        <v>0</v>
      </c>
      <c r="C29" s="75">
        <v>0</v>
      </c>
      <c r="D29" s="75">
        <f>C29*B29</f>
        <v>0</v>
      </c>
      <c r="E29" s="76" t="e">
        <f>#REF!</f>
        <v>#REF!</v>
      </c>
      <c r="F29" s="77" t="e">
        <f t="shared" ref="F29:F30" si="39">E29*D29</f>
        <v>#REF!</v>
      </c>
      <c r="G29" s="77"/>
      <c r="H29" s="75">
        <v>0</v>
      </c>
      <c r="I29" s="75">
        <f t="shared" ref="I29:I30" si="40">C29</f>
        <v>0</v>
      </c>
      <c r="J29" s="75">
        <f>I29*H29</f>
        <v>0</v>
      </c>
      <c r="K29" s="76" t="e">
        <f>#REF!</f>
        <v>#REF!</v>
      </c>
      <c r="L29" s="77" t="e">
        <f t="shared" ref="L29:L30" si="41">K29*J29</f>
        <v>#REF!</v>
      </c>
      <c r="M29" s="75"/>
      <c r="N29" s="75">
        <v>0</v>
      </c>
      <c r="O29" s="75">
        <f t="shared" ref="O29:O30" si="42">I29</f>
        <v>0</v>
      </c>
      <c r="P29" s="75">
        <f>O29*N29</f>
        <v>0</v>
      </c>
      <c r="Q29" s="76" t="e">
        <f>#REF!</f>
        <v>#REF!</v>
      </c>
      <c r="R29" s="77" t="e">
        <f t="shared" ref="R29:R30" si="43">Q29*P29</f>
        <v>#REF!</v>
      </c>
      <c r="S29" s="75"/>
      <c r="T29" s="75">
        <v>0</v>
      </c>
      <c r="U29" s="75">
        <f t="shared" ref="U29:U30" si="44">O29</f>
        <v>0</v>
      </c>
      <c r="V29" s="75">
        <f>U29*T29</f>
        <v>0</v>
      </c>
      <c r="W29" s="76" t="e">
        <f>#REF!</f>
        <v>#REF!</v>
      </c>
      <c r="X29" s="77" t="e">
        <f t="shared" ref="X29:X30" si="45">W29*V29</f>
        <v>#REF!</v>
      </c>
      <c r="Y29" s="75"/>
      <c r="Z29" s="75">
        <v>0</v>
      </c>
      <c r="AA29" s="75">
        <f t="shared" ref="AA29:AA30" si="46">U29</f>
        <v>0</v>
      </c>
      <c r="AB29" s="75">
        <f>AA29*Z29</f>
        <v>0</v>
      </c>
      <c r="AC29" s="76" t="e">
        <f>#REF!</f>
        <v>#REF!</v>
      </c>
      <c r="AD29" s="77" t="e">
        <f t="shared" ref="AD29:AD30" si="47">AC29*AB29</f>
        <v>#REF!</v>
      </c>
      <c r="AE29" s="75"/>
      <c r="AF29" s="75">
        <v>0</v>
      </c>
      <c r="AG29" s="75">
        <f t="shared" ref="AG29:AG30" si="48">AA29</f>
        <v>0</v>
      </c>
      <c r="AH29" s="75">
        <f>AG29*AF29</f>
        <v>0</v>
      </c>
      <c r="AI29" s="76" t="e">
        <f>#REF!</f>
        <v>#REF!</v>
      </c>
      <c r="AJ29" s="77" t="e">
        <f t="shared" ref="AJ29:AJ30" si="49">AI29*AH29</f>
        <v>#REF!</v>
      </c>
    </row>
    <row r="30" spans="1:36" ht="12.75" hidden="1" customHeight="1" x14ac:dyDescent="0.2">
      <c r="A30" s="70" t="str">
        <f>$A$7</f>
        <v>Feiertagszuschlag</v>
      </c>
      <c r="B30" s="75">
        <v>0</v>
      </c>
      <c r="C30" s="75">
        <v>0</v>
      </c>
      <c r="D30" s="75">
        <f>C30*B30</f>
        <v>0</v>
      </c>
      <c r="E30" s="76" t="e">
        <f>#REF!</f>
        <v>#REF!</v>
      </c>
      <c r="F30" s="77" t="e">
        <f t="shared" si="39"/>
        <v>#REF!</v>
      </c>
      <c r="G30" s="77"/>
      <c r="H30" s="75">
        <v>0</v>
      </c>
      <c r="I30" s="75">
        <f t="shared" si="40"/>
        <v>0</v>
      </c>
      <c r="J30" s="75">
        <f>I30*H30</f>
        <v>0</v>
      </c>
      <c r="K30" s="76" t="e">
        <f>#REF!</f>
        <v>#REF!</v>
      </c>
      <c r="L30" s="77" t="e">
        <f t="shared" si="41"/>
        <v>#REF!</v>
      </c>
      <c r="M30" s="75"/>
      <c r="N30" s="75">
        <v>0</v>
      </c>
      <c r="O30" s="75">
        <f t="shared" si="42"/>
        <v>0</v>
      </c>
      <c r="P30" s="75">
        <f>O30*N30</f>
        <v>0</v>
      </c>
      <c r="Q30" s="76" t="e">
        <f>#REF!</f>
        <v>#REF!</v>
      </c>
      <c r="R30" s="77" t="e">
        <f t="shared" si="43"/>
        <v>#REF!</v>
      </c>
      <c r="S30" s="75"/>
      <c r="T30" s="75">
        <v>0</v>
      </c>
      <c r="U30" s="75">
        <f t="shared" si="44"/>
        <v>0</v>
      </c>
      <c r="V30" s="75">
        <f>U30*T30</f>
        <v>0</v>
      </c>
      <c r="W30" s="76" t="e">
        <f>#REF!</f>
        <v>#REF!</v>
      </c>
      <c r="X30" s="77" t="e">
        <f t="shared" si="45"/>
        <v>#REF!</v>
      </c>
      <c r="Y30" s="75"/>
      <c r="Z30" s="75">
        <v>0</v>
      </c>
      <c r="AA30" s="75">
        <f t="shared" si="46"/>
        <v>0</v>
      </c>
      <c r="AB30" s="75">
        <f>AA30*Z30</f>
        <v>0</v>
      </c>
      <c r="AC30" s="76" t="e">
        <f>#REF!</f>
        <v>#REF!</v>
      </c>
      <c r="AD30" s="77" t="e">
        <f t="shared" si="47"/>
        <v>#REF!</v>
      </c>
      <c r="AE30" s="75"/>
      <c r="AF30" s="75">
        <v>0</v>
      </c>
      <c r="AG30" s="75">
        <f t="shared" si="48"/>
        <v>0</v>
      </c>
      <c r="AH30" s="75">
        <f>AG30*AF30</f>
        <v>0</v>
      </c>
      <c r="AI30" s="76" t="e">
        <f>#REF!</f>
        <v>#REF!</v>
      </c>
      <c r="AJ30" s="77" t="e">
        <f t="shared" si="49"/>
        <v>#REF!</v>
      </c>
    </row>
    <row r="31" spans="1:36" ht="12.75" hidden="1" customHeight="1" x14ac:dyDescent="0.2">
      <c r="A31" s="70" t="str">
        <f>$A$9</f>
        <v>Summe</v>
      </c>
      <c r="B31" s="75"/>
      <c r="C31" s="75"/>
      <c r="D31" s="75">
        <f>SUM(D28:D30)</f>
        <v>0</v>
      </c>
      <c r="E31" s="75"/>
      <c r="F31" s="77" t="e">
        <f>SUM(F28:F30)</f>
        <v>#REF!</v>
      </c>
      <c r="G31" s="77"/>
      <c r="H31" s="75"/>
      <c r="I31" s="75"/>
      <c r="J31" s="75">
        <f>SUM(J28:J30)</f>
        <v>0</v>
      </c>
      <c r="K31" s="75"/>
      <c r="L31" s="77" t="e">
        <f>SUM(L28:L30)</f>
        <v>#REF!</v>
      </c>
      <c r="M31" s="75"/>
      <c r="N31" s="75"/>
      <c r="O31" s="75"/>
      <c r="P31" s="75">
        <f>SUM(P28:P30)</f>
        <v>0</v>
      </c>
      <c r="Q31" s="75"/>
      <c r="R31" s="77" t="e">
        <f>SUM(R28:R30)</f>
        <v>#REF!</v>
      </c>
      <c r="S31" s="75"/>
      <c r="T31" s="75"/>
      <c r="U31" s="75"/>
      <c r="V31" s="75">
        <f>SUM(V28:V30)</f>
        <v>0</v>
      </c>
      <c r="W31" s="75"/>
      <c r="X31" s="77" t="e">
        <f>SUM(X28:X30)</f>
        <v>#REF!</v>
      </c>
      <c r="Y31" s="75"/>
      <c r="Z31" s="75"/>
      <c r="AA31" s="75"/>
      <c r="AB31" s="75">
        <f>SUM(AB28:AB30)</f>
        <v>0</v>
      </c>
      <c r="AC31" s="75"/>
      <c r="AD31" s="77" t="e">
        <f>SUM(AD28:AD30)</f>
        <v>#REF!</v>
      </c>
      <c r="AE31" s="75"/>
      <c r="AF31" s="75"/>
      <c r="AG31" s="75"/>
      <c r="AH31" s="75">
        <f>SUM(AH28:AH30)</f>
        <v>0</v>
      </c>
      <c r="AI31" s="75"/>
      <c r="AJ31" s="77" t="e">
        <f>SUM(AJ28:AJ30)</f>
        <v>#REF!</v>
      </c>
    </row>
    <row r="32" spans="1:36" ht="12.75" hidden="1" customHeight="1" x14ac:dyDescent="0.2">
      <c r="A32" s="78" t="str">
        <f>$A$10</f>
        <v>Monatspauschale</v>
      </c>
      <c r="B32" s="79"/>
      <c r="C32" s="79"/>
      <c r="D32" s="79"/>
      <c r="E32" s="79"/>
      <c r="F32" s="77" t="e">
        <f>F31/$B$1</f>
        <v>#REF!</v>
      </c>
      <c r="G32" s="80"/>
      <c r="H32" s="79"/>
      <c r="I32" s="79"/>
      <c r="J32" s="79"/>
      <c r="K32" s="79"/>
      <c r="L32" s="77" t="e">
        <f>L31/$H$1</f>
        <v>#REF!</v>
      </c>
      <c r="M32" s="79"/>
      <c r="N32" s="79"/>
      <c r="O32" s="79"/>
      <c r="P32" s="79"/>
      <c r="Q32" s="79"/>
      <c r="R32" s="77" t="e">
        <f>R31/$N$1</f>
        <v>#REF!</v>
      </c>
      <c r="S32" s="79"/>
      <c r="T32" s="79"/>
      <c r="U32" s="79"/>
      <c r="V32" s="79"/>
      <c r="W32" s="79"/>
      <c r="X32" s="77" t="e">
        <f>X31/$T$1</f>
        <v>#REF!</v>
      </c>
      <c r="Y32" s="79"/>
      <c r="Z32" s="79"/>
      <c r="AA32" s="79"/>
      <c r="AB32" s="79"/>
      <c r="AC32" s="79"/>
      <c r="AD32" s="80" t="e">
        <f>AD31/$Z$1</f>
        <v>#REF!</v>
      </c>
      <c r="AE32" s="79"/>
      <c r="AF32" s="79"/>
      <c r="AG32" s="79"/>
      <c r="AH32" s="79"/>
      <c r="AI32" s="79"/>
      <c r="AJ32" s="77" t="e">
        <f>AJ31/$AF$1</f>
        <v>#REF!</v>
      </c>
    </row>
    <row r="33" spans="1:36" ht="12.75" hidden="1" customHeight="1" x14ac:dyDescent="0.2">
      <c r="A33" s="34"/>
      <c r="F33" s="39"/>
      <c r="L33" s="39"/>
      <c r="R33" s="39"/>
      <c r="X33" s="39"/>
      <c r="AD33" s="39"/>
      <c r="AJ33" s="39"/>
    </row>
    <row r="34" spans="1:36" x14ac:dyDescent="0.2">
      <c r="A34" s="74" t="s">
        <v>77</v>
      </c>
    </row>
    <row r="35" spans="1:36" x14ac:dyDescent="0.2">
      <c r="A35" s="70" t="s">
        <v>140</v>
      </c>
      <c r="B35" s="75">
        <v>55</v>
      </c>
      <c r="C35" s="75">
        <v>4</v>
      </c>
      <c r="D35" s="75">
        <f>C35*B35</f>
        <v>220</v>
      </c>
      <c r="E35" s="76" t="e">
        <f>'Q5 Sonderbewachung'!$D$54</f>
        <v>#DIV/0!</v>
      </c>
      <c r="F35" s="77" t="e">
        <f>E35*D35</f>
        <v>#DIV/0!</v>
      </c>
      <c r="G35" s="77"/>
      <c r="H35" s="75">
        <v>60</v>
      </c>
      <c r="I35" s="75">
        <f>C35</f>
        <v>4</v>
      </c>
      <c r="J35" s="75">
        <f>I35*H35</f>
        <v>240</v>
      </c>
      <c r="K35" s="76" t="e">
        <f>'Q5 Sonderbewachung'!$D$112</f>
        <v>#DIV/0!</v>
      </c>
      <c r="L35" s="77" t="e">
        <f>K35*J35</f>
        <v>#DIV/0!</v>
      </c>
      <c r="M35" s="75"/>
      <c r="N35" s="75">
        <v>60</v>
      </c>
      <c r="O35" s="75">
        <f>I35</f>
        <v>4</v>
      </c>
      <c r="P35" s="75">
        <f>O35*N35</f>
        <v>240</v>
      </c>
      <c r="Q35" s="76" t="e">
        <f>'Q5 Sonderbewachung'!$D$170</f>
        <v>#DIV/0!</v>
      </c>
      <c r="R35" s="77" t="e">
        <f>Q35*P35</f>
        <v>#DIV/0!</v>
      </c>
      <c r="S35" s="75"/>
      <c r="T35" s="75">
        <v>60</v>
      </c>
      <c r="U35" s="75">
        <f>O35</f>
        <v>4</v>
      </c>
      <c r="V35" s="75">
        <f>U35*T35</f>
        <v>240</v>
      </c>
      <c r="W35" s="76" t="e">
        <f>'Q5 Sonderbewachung'!$D$228</f>
        <v>#DIV/0!</v>
      </c>
      <c r="X35" s="77" t="e">
        <f>W35*V35</f>
        <v>#DIV/0!</v>
      </c>
      <c r="Y35" s="75"/>
      <c r="Z35" s="75">
        <v>60</v>
      </c>
      <c r="AA35" s="75">
        <f>U35</f>
        <v>4</v>
      </c>
      <c r="AB35" s="75">
        <f>AA35*Z35</f>
        <v>240</v>
      </c>
      <c r="AC35" s="76" t="e">
        <f>'Q5 Sonderbewachung'!$D$286</f>
        <v>#DIV/0!</v>
      </c>
      <c r="AD35" s="77" t="e">
        <f>AC35*AB35</f>
        <v>#DIV/0!</v>
      </c>
      <c r="AE35" s="75"/>
      <c r="AF35" s="75">
        <v>5</v>
      </c>
      <c r="AG35" s="75">
        <f>AA35</f>
        <v>4</v>
      </c>
      <c r="AH35" s="75">
        <f>AG35*AF35</f>
        <v>20</v>
      </c>
      <c r="AI35" s="76" t="e">
        <f>'Q5 Sonderbewachung'!$D$344</f>
        <v>#DIV/0!</v>
      </c>
      <c r="AJ35" s="77" t="e">
        <f>AI35*AH35</f>
        <v>#DIV/0!</v>
      </c>
    </row>
    <row r="36" spans="1:36" hidden="1" x14ac:dyDescent="0.2">
      <c r="A36" s="70" t="str">
        <f>$A$6</f>
        <v>Sonntagszuschlag</v>
      </c>
      <c r="B36" s="75">
        <v>0</v>
      </c>
      <c r="C36" s="75">
        <v>0</v>
      </c>
      <c r="D36" s="75">
        <f>C36*B36</f>
        <v>0</v>
      </c>
      <c r="E36" s="76">
        <f>'Q5 Sonderbewachung'!$E$54</f>
        <v>0</v>
      </c>
      <c r="F36" s="77">
        <f t="shared" ref="F36:F37" si="50">E36*D36</f>
        <v>0</v>
      </c>
      <c r="G36" s="77"/>
      <c r="H36" s="75">
        <v>0</v>
      </c>
      <c r="I36" s="75">
        <f t="shared" ref="I36:I37" si="51">C36</f>
        <v>0</v>
      </c>
      <c r="J36" s="75">
        <f>I36*H36</f>
        <v>0</v>
      </c>
      <c r="K36" s="76">
        <f>'Q5 Sonderbewachung'!$E$112</f>
        <v>0</v>
      </c>
      <c r="L36" s="77">
        <f t="shared" ref="L36:L37" si="52">K36*J36</f>
        <v>0</v>
      </c>
      <c r="M36" s="75"/>
      <c r="N36" s="75">
        <v>0</v>
      </c>
      <c r="O36" s="75">
        <f t="shared" ref="O36:O37" si="53">I36</f>
        <v>0</v>
      </c>
      <c r="P36" s="75">
        <f>O36*N36</f>
        <v>0</v>
      </c>
      <c r="Q36" s="76">
        <f>'Q5 Sonderbewachung'!$E$170</f>
        <v>0</v>
      </c>
      <c r="R36" s="77">
        <f t="shared" ref="R36:R37" si="54">Q36*P36</f>
        <v>0</v>
      </c>
      <c r="S36" s="75"/>
      <c r="T36" s="75">
        <v>0</v>
      </c>
      <c r="U36" s="75">
        <f t="shared" ref="U36:U37" si="55">O36</f>
        <v>0</v>
      </c>
      <c r="V36" s="75">
        <f>U36*T36</f>
        <v>0</v>
      </c>
      <c r="W36" s="76">
        <f>'Q5 Sonderbewachung'!$E$228</f>
        <v>0</v>
      </c>
      <c r="X36" s="77">
        <f t="shared" ref="X36:X37" si="56">W36*V36</f>
        <v>0</v>
      </c>
      <c r="Y36" s="75"/>
      <c r="Z36" s="75">
        <v>0</v>
      </c>
      <c r="AA36" s="75">
        <f t="shared" ref="AA36:AA37" si="57">U36</f>
        <v>0</v>
      </c>
      <c r="AB36" s="75">
        <f>AA36*Z36</f>
        <v>0</v>
      </c>
      <c r="AC36" s="76">
        <f>'Q5 Sonderbewachung'!$E$286</f>
        <v>0</v>
      </c>
      <c r="AD36" s="77">
        <f t="shared" ref="AD36:AD37" si="58">AC36*AB36</f>
        <v>0</v>
      </c>
      <c r="AE36" s="75"/>
      <c r="AF36" s="75">
        <v>0</v>
      </c>
      <c r="AG36" s="75">
        <f t="shared" ref="AG36:AG37" si="59">AA36</f>
        <v>0</v>
      </c>
      <c r="AH36" s="75">
        <f>AG36*AF36</f>
        <v>0</v>
      </c>
      <c r="AI36" s="76">
        <f>'Q5 Sonderbewachung'!$E$344</f>
        <v>0</v>
      </c>
      <c r="AJ36" s="77">
        <f t="shared" ref="AJ36:AJ37" si="60">AI36*AH36</f>
        <v>0</v>
      </c>
    </row>
    <row r="37" spans="1:36" hidden="1" x14ac:dyDescent="0.2">
      <c r="A37" s="70" t="str">
        <f>$A$7</f>
        <v>Feiertagszuschlag</v>
      </c>
      <c r="B37" s="75">
        <v>0</v>
      </c>
      <c r="C37" s="75">
        <v>0</v>
      </c>
      <c r="D37" s="75">
        <f>C37*B37</f>
        <v>0</v>
      </c>
      <c r="E37" s="76">
        <f>'Q5 Sonderbewachung'!$F$54</f>
        <v>0</v>
      </c>
      <c r="F37" s="77">
        <f t="shared" si="50"/>
        <v>0</v>
      </c>
      <c r="G37" s="77"/>
      <c r="H37" s="75">
        <v>0</v>
      </c>
      <c r="I37" s="75">
        <f t="shared" si="51"/>
        <v>0</v>
      </c>
      <c r="J37" s="75">
        <f>I37*H37</f>
        <v>0</v>
      </c>
      <c r="K37" s="76">
        <f>'Q5 Sonderbewachung'!$F$112</f>
        <v>0</v>
      </c>
      <c r="L37" s="77">
        <f t="shared" si="52"/>
        <v>0</v>
      </c>
      <c r="M37" s="75"/>
      <c r="N37" s="75">
        <v>0</v>
      </c>
      <c r="O37" s="75">
        <f t="shared" si="53"/>
        <v>0</v>
      </c>
      <c r="P37" s="75">
        <f>O37*N37</f>
        <v>0</v>
      </c>
      <c r="Q37" s="76">
        <f>'Q5 Sonderbewachung'!$F$170</f>
        <v>0</v>
      </c>
      <c r="R37" s="77">
        <f t="shared" si="54"/>
        <v>0</v>
      </c>
      <c r="S37" s="75"/>
      <c r="T37" s="75">
        <v>0</v>
      </c>
      <c r="U37" s="75">
        <f t="shared" si="55"/>
        <v>0</v>
      </c>
      <c r="V37" s="75">
        <f>U37*T37</f>
        <v>0</v>
      </c>
      <c r="W37" s="76">
        <f>'Q5 Sonderbewachung'!$F$228</f>
        <v>0</v>
      </c>
      <c r="X37" s="77">
        <f t="shared" si="56"/>
        <v>0</v>
      </c>
      <c r="Y37" s="75"/>
      <c r="Z37" s="75">
        <v>0</v>
      </c>
      <c r="AA37" s="75">
        <f t="shared" si="57"/>
        <v>0</v>
      </c>
      <c r="AB37" s="75">
        <f>AA37*Z37</f>
        <v>0</v>
      </c>
      <c r="AC37" s="76">
        <f>'Q5 Sonderbewachung'!$F$286</f>
        <v>0</v>
      </c>
      <c r="AD37" s="77">
        <f t="shared" si="58"/>
        <v>0</v>
      </c>
      <c r="AE37" s="75"/>
      <c r="AF37" s="75">
        <v>0</v>
      </c>
      <c r="AG37" s="75">
        <f t="shared" si="59"/>
        <v>0</v>
      </c>
      <c r="AH37" s="75">
        <f>AG37*AF37</f>
        <v>0</v>
      </c>
      <c r="AI37" s="76">
        <f>'Q5 Sonderbewachung'!$F$344</f>
        <v>0</v>
      </c>
      <c r="AJ37" s="77">
        <f t="shared" si="60"/>
        <v>0</v>
      </c>
    </row>
    <row r="38" spans="1:36" x14ac:dyDescent="0.2">
      <c r="A38" s="70" t="s">
        <v>117</v>
      </c>
      <c r="B38" s="75"/>
      <c r="C38" s="75"/>
      <c r="D38" s="75">
        <f>SUM(D35:D37)</f>
        <v>220</v>
      </c>
      <c r="E38" s="75"/>
      <c r="F38" s="77" t="e">
        <f>SUM(F35:F37)</f>
        <v>#DIV/0!</v>
      </c>
      <c r="G38" s="77"/>
      <c r="H38" s="75"/>
      <c r="I38" s="75"/>
      <c r="J38" s="75">
        <f>SUM(J35:J37)</f>
        <v>240</v>
      </c>
      <c r="K38" s="75"/>
      <c r="L38" s="77" t="e">
        <f>SUM(L35:L37)</f>
        <v>#DIV/0!</v>
      </c>
      <c r="M38" s="75"/>
      <c r="N38" s="75"/>
      <c r="O38" s="75"/>
      <c r="P38" s="75">
        <f>SUM(P35:P37)</f>
        <v>240</v>
      </c>
      <c r="Q38" s="75"/>
      <c r="R38" s="77" t="e">
        <f>SUM(R35:R37)</f>
        <v>#DIV/0!</v>
      </c>
      <c r="S38" s="75"/>
      <c r="T38" s="75"/>
      <c r="U38" s="75"/>
      <c r="V38" s="75">
        <f>SUM(V35:V37)</f>
        <v>240</v>
      </c>
      <c r="W38" s="75"/>
      <c r="X38" s="77" t="e">
        <f>SUM(X35:X37)</f>
        <v>#DIV/0!</v>
      </c>
      <c r="Y38" s="75"/>
      <c r="Z38" s="75"/>
      <c r="AA38" s="75"/>
      <c r="AB38" s="75">
        <f>SUM(AB35:AB37)</f>
        <v>240</v>
      </c>
      <c r="AC38" s="75"/>
      <c r="AD38" s="77" t="e">
        <f>SUM(AD35:AD37)</f>
        <v>#DIV/0!</v>
      </c>
      <c r="AE38" s="75"/>
      <c r="AF38" s="75"/>
      <c r="AG38" s="75"/>
      <c r="AH38" s="75">
        <f>SUM(AH35:AH37)</f>
        <v>20</v>
      </c>
      <c r="AI38" s="75"/>
      <c r="AJ38" s="77" t="e">
        <f>SUM(AJ35:AJ37)</f>
        <v>#DIV/0!</v>
      </c>
    </row>
    <row r="39" spans="1:36" hidden="1" x14ac:dyDescent="0.2">
      <c r="A39" s="34"/>
    </row>
    <row r="40" spans="1:36" hidden="1" x14ac:dyDescent="0.2">
      <c r="A40" s="74" t="s">
        <v>78</v>
      </c>
    </row>
    <row r="41" spans="1:36" hidden="1" x14ac:dyDescent="0.2">
      <c r="A41" s="70" t="str">
        <f>$A$5</f>
        <v>Arbeitstage Mo-So</v>
      </c>
      <c r="B41" s="75">
        <v>10</v>
      </c>
      <c r="C41" s="75">
        <v>8</v>
      </c>
      <c r="D41" s="75">
        <f>C41*B41</f>
        <v>80</v>
      </c>
      <c r="E41" s="76" t="e">
        <f>#REF!</f>
        <v>#REF!</v>
      </c>
      <c r="F41" s="77" t="e">
        <f>E41*D41</f>
        <v>#REF!</v>
      </c>
      <c r="G41" s="77"/>
      <c r="H41" s="75">
        <v>12</v>
      </c>
      <c r="I41" s="75">
        <f>C41</f>
        <v>8</v>
      </c>
      <c r="J41" s="75">
        <f>I41*H41</f>
        <v>96</v>
      </c>
      <c r="K41" s="76" t="e">
        <f>#REF!</f>
        <v>#REF!</v>
      </c>
      <c r="L41" s="77" t="e">
        <f>K41*J41</f>
        <v>#REF!</v>
      </c>
      <c r="M41" s="75"/>
      <c r="N41" s="75">
        <v>12</v>
      </c>
      <c r="O41" s="75">
        <f>I41</f>
        <v>8</v>
      </c>
      <c r="P41" s="75">
        <f>O41*N41</f>
        <v>96</v>
      </c>
      <c r="Q41" s="76" t="e">
        <f>#REF!</f>
        <v>#REF!</v>
      </c>
      <c r="R41" s="77" t="e">
        <f>Q41*P41</f>
        <v>#REF!</v>
      </c>
      <c r="S41" s="75"/>
      <c r="T41" s="75">
        <v>12</v>
      </c>
      <c r="U41" s="75">
        <f>O41</f>
        <v>8</v>
      </c>
      <c r="V41" s="75">
        <f>U41*T41</f>
        <v>96</v>
      </c>
      <c r="W41" s="76" t="e">
        <f>#REF!</f>
        <v>#REF!</v>
      </c>
      <c r="X41" s="77" t="e">
        <f>W41*V41</f>
        <v>#REF!</v>
      </c>
      <c r="Y41" s="75"/>
      <c r="Z41" s="75">
        <v>12</v>
      </c>
      <c r="AA41" s="75">
        <f>U41</f>
        <v>8</v>
      </c>
      <c r="AB41" s="75">
        <f>AA41*Z41</f>
        <v>96</v>
      </c>
      <c r="AC41" s="76" t="e">
        <f>#REF!</f>
        <v>#REF!</v>
      </c>
      <c r="AD41" s="77" t="e">
        <f>AC41*AB41</f>
        <v>#REF!</v>
      </c>
      <c r="AE41" s="75"/>
      <c r="AF41" s="75">
        <v>1</v>
      </c>
      <c r="AG41" s="75">
        <f>AA41</f>
        <v>8</v>
      </c>
      <c r="AH41" s="75">
        <f>AG41*AF41</f>
        <v>8</v>
      </c>
      <c r="AI41" s="76" t="e">
        <f>#REF!</f>
        <v>#REF!</v>
      </c>
      <c r="AJ41" s="77" t="e">
        <f>AI41*AH41</f>
        <v>#REF!</v>
      </c>
    </row>
    <row r="42" spans="1:36" hidden="1" x14ac:dyDescent="0.2">
      <c r="A42" s="70" t="str">
        <f>$A$6</f>
        <v>Sonntagszuschlag</v>
      </c>
      <c r="B42" s="75">
        <v>0</v>
      </c>
      <c r="C42" s="75">
        <v>0</v>
      </c>
      <c r="D42" s="75">
        <f>C42*B42</f>
        <v>0</v>
      </c>
      <c r="E42" s="76" t="e">
        <f>#REF!</f>
        <v>#REF!</v>
      </c>
      <c r="F42" s="77" t="e">
        <f t="shared" ref="F42:F43" si="61">E42*D42</f>
        <v>#REF!</v>
      </c>
      <c r="G42" s="77"/>
      <c r="H42" s="75">
        <v>0</v>
      </c>
      <c r="I42" s="75">
        <f t="shared" ref="I42:I43" si="62">C42</f>
        <v>0</v>
      </c>
      <c r="J42" s="75">
        <f>I42*H42</f>
        <v>0</v>
      </c>
      <c r="K42" s="76" t="e">
        <f>#REF!</f>
        <v>#REF!</v>
      </c>
      <c r="L42" s="77" t="e">
        <f t="shared" ref="L42:L43" si="63">K42*J42</f>
        <v>#REF!</v>
      </c>
      <c r="M42" s="75"/>
      <c r="N42" s="75">
        <v>0</v>
      </c>
      <c r="O42" s="75">
        <f t="shared" ref="O42:O43" si="64">I42</f>
        <v>0</v>
      </c>
      <c r="P42" s="75">
        <f>O42*N42</f>
        <v>0</v>
      </c>
      <c r="Q42" s="76" t="e">
        <f>#REF!</f>
        <v>#REF!</v>
      </c>
      <c r="R42" s="77" t="e">
        <f t="shared" ref="R42:R43" si="65">Q42*P42</f>
        <v>#REF!</v>
      </c>
      <c r="S42" s="75"/>
      <c r="T42" s="75">
        <v>0</v>
      </c>
      <c r="U42" s="75">
        <f t="shared" ref="U42:U43" si="66">O42</f>
        <v>0</v>
      </c>
      <c r="V42" s="75">
        <f>U42*T42</f>
        <v>0</v>
      </c>
      <c r="W42" s="76" t="e">
        <f>#REF!</f>
        <v>#REF!</v>
      </c>
      <c r="X42" s="77" t="e">
        <f t="shared" ref="X42:X43" si="67">W42*V42</f>
        <v>#REF!</v>
      </c>
      <c r="Y42" s="75"/>
      <c r="Z42" s="75">
        <v>0</v>
      </c>
      <c r="AA42" s="75">
        <f t="shared" ref="AA42:AA43" si="68">U42</f>
        <v>0</v>
      </c>
      <c r="AB42" s="75">
        <f>AA42*Z42</f>
        <v>0</v>
      </c>
      <c r="AC42" s="76" t="e">
        <f>#REF!</f>
        <v>#REF!</v>
      </c>
      <c r="AD42" s="77" t="e">
        <f t="shared" ref="AD42:AD43" si="69">AC42*AB42</f>
        <v>#REF!</v>
      </c>
      <c r="AE42" s="75"/>
      <c r="AF42" s="75">
        <v>0</v>
      </c>
      <c r="AG42" s="75">
        <f t="shared" ref="AG42:AG43" si="70">AA42</f>
        <v>0</v>
      </c>
      <c r="AH42" s="75">
        <f>AG42*AF42</f>
        <v>0</v>
      </c>
      <c r="AI42" s="76" t="e">
        <f>#REF!</f>
        <v>#REF!</v>
      </c>
      <c r="AJ42" s="77" t="e">
        <f t="shared" ref="AJ42:AJ43" si="71">AI42*AH42</f>
        <v>#REF!</v>
      </c>
    </row>
    <row r="43" spans="1:36" hidden="1" x14ac:dyDescent="0.2">
      <c r="A43" s="70" t="str">
        <f>$A$7</f>
        <v>Feiertagszuschlag</v>
      </c>
      <c r="B43" s="75">
        <v>0</v>
      </c>
      <c r="C43" s="75">
        <v>0</v>
      </c>
      <c r="D43" s="75">
        <f>C43*B43</f>
        <v>0</v>
      </c>
      <c r="E43" s="76" t="e">
        <f>#REF!</f>
        <v>#REF!</v>
      </c>
      <c r="F43" s="77" t="e">
        <f t="shared" si="61"/>
        <v>#REF!</v>
      </c>
      <c r="G43" s="77"/>
      <c r="H43" s="75">
        <v>0</v>
      </c>
      <c r="I43" s="75">
        <f t="shared" si="62"/>
        <v>0</v>
      </c>
      <c r="J43" s="75">
        <f>I43*H43</f>
        <v>0</v>
      </c>
      <c r="K43" s="76" t="e">
        <f>#REF!</f>
        <v>#REF!</v>
      </c>
      <c r="L43" s="77" t="e">
        <f t="shared" si="63"/>
        <v>#REF!</v>
      </c>
      <c r="M43" s="75"/>
      <c r="N43" s="75">
        <v>0</v>
      </c>
      <c r="O43" s="75">
        <f t="shared" si="64"/>
        <v>0</v>
      </c>
      <c r="P43" s="75">
        <f>O43*N43</f>
        <v>0</v>
      </c>
      <c r="Q43" s="76" t="e">
        <f>#REF!</f>
        <v>#REF!</v>
      </c>
      <c r="R43" s="77" t="e">
        <f t="shared" si="65"/>
        <v>#REF!</v>
      </c>
      <c r="S43" s="75"/>
      <c r="T43" s="75">
        <v>0</v>
      </c>
      <c r="U43" s="75">
        <f t="shared" si="66"/>
        <v>0</v>
      </c>
      <c r="V43" s="75">
        <f>U43*T43</f>
        <v>0</v>
      </c>
      <c r="W43" s="76" t="e">
        <f>#REF!</f>
        <v>#REF!</v>
      </c>
      <c r="X43" s="77" t="e">
        <f t="shared" si="67"/>
        <v>#REF!</v>
      </c>
      <c r="Y43" s="75"/>
      <c r="Z43" s="75">
        <v>0</v>
      </c>
      <c r="AA43" s="75">
        <f t="shared" si="68"/>
        <v>0</v>
      </c>
      <c r="AB43" s="75">
        <f>AA43*Z43</f>
        <v>0</v>
      </c>
      <c r="AC43" s="76" t="e">
        <f>#REF!</f>
        <v>#REF!</v>
      </c>
      <c r="AD43" s="77" t="e">
        <f t="shared" si="69"/>
        <v>#REF!</v>
      </c>
      <c r="AE43" s="75"/>
      <c r="AF43" s="75">
        <v>0</v>
      </c>
      <c r="AG43" s="75">
        <f t="shared" si="70"/>
        <v>0</v>
      </c>
      <c r="AH43" s="75">
        <f>AG43*AF43</f>
        <v>0</v>
      </c>
      <c r="AI43" s="76" t="e">
        <f>#REF!</f>
        <v>#REF!</v>
      </c>
      <c r="AJ43" s="77" t="e">
        <f t="shared" si="71"/>
        <v>#REF!</v>
      </c>
    </row>
    <row r="44" spans="1:36" hidden="1" x14ac:dyDescent="0.2">
      <c r="A44" s="70" t="s">
        <v>117</v>
      </c>
      <c r="B44" s="75"/>
      <c r="C44" s="75"/>
      <c r="D44" s="75">
        <f>SUM(D41:D43)</f>
        <v>80</v>
      </c>
      <c r="E44" s="75"/>
      <c r="F44" s="77" t="e">
        <f>SUM(F41:F43)</f>
        <v>#REF!</v>
      </c>
      <c r="G44" s="77"/>
      <c r="H44" s="75"/>
      <c r="I44" s="75"/>
      <c r="J44" s="75">
        <f>SUM(J41:J43)</f>
        <v>96</v>
      </c>
      <c r="K44" s="75"/>
      <c r="L44" s="77" t="e">
        <f>SUM(L41:L43)</f>
        <v>#REF!</v>
      </c>
      <c r="M44" s="75"/>
      <c r="N44" s="75"/>
      <c r="O44" s="75"/>
      <c r="P44" s="75">
        <f>SUM(P41:P43)</f>
        <v>96</v>
      </c>
      <c r="Q44" s="75"/>
      <c r="R44" s="77" t="e">
        <f>SUM(R41:R43)</f>
        <v>#REF!</v>
      </c>
      <c r="S44" s="75"/>
      <c r="T44" s="75"/>
      <c r="U44" s="75"/>
      <c r="V44" s="75">
        <f>SUM(V41:V43)</f>
        <v>96</v>
      </c>
      <c r="W44" s="75"/>
      <c r="X44" s="77" t="e">
        <f>SUM(X41:X43)</f>
        <v>#REF!</v>
      </c>
      <c r="Y44" s="75"/>
      <c r="Z44" s="75"/>
      <c r="AA44" s="75"/>
      <c r="AB44" s="75">
        <f>SUM(AB41:AB43)</f>
        <v>96</v>
      </c>
      <c r="AC44" s="75"/>
      <c r="AD44" s="77" t="e">
        <f>SUM(AD41:AD43)</f>
        <v>#REF!</v>
      </c>
      <c r="AE44" s="75"/>
      <c r="AF44" s="75"/>
      <c r="AG44" s="75"/>
      <c r="AH44" s="75">
        <f>SUM(AH41:AH43)</f>
        <v>8</v>
      </c>
      <c r="AI44" s="75"/>
      <c r="AJ44" s="77" t="e">
        <f>SUM(AJ41:AJ43)</f>
        <v>#REF!</v>
      </c>
    </row>
    <row r="45" spans="1:36" hidden="1" x14ac:dyDescent="0.2">
      <c r="A45" s="34"/>
      <c r="F45" s="39"/>
      <c r="L45" s="39"/>
      <c r="R45" s="39"/>
      <c r="X45" s="39"/>
      <c r="AD45" s="39"/>
      <c r="AJ45" s="39"/>
    </row>
    <row r="46" spans="1:36" hidden="1" x14ac:dyDescent="0.2">
      <c r="A46" s="74" t="s">
        <v>79</v>
      </c>
    </row>
    <row r="47" spans="1:36" hidden="1" x14ac:dyDescent="0.2">
      <c r="A47" s="70" t="str">
        <f>$A$5</f>
        <v>Arbeitstage Mo-So</v>
      </c>
      <c r="B47" s="75">
        <v>3</v>
      </c>
      <c r="C47" s="75">
        <v>8</v>
      </c>
      <c r="D47" s="75">
        <f>C47*B47</f>
        <v>24</v>
      </c>
      <c r="E47" s="76" t="e">
        <f>#REF!</f>
        <v>#REF!</v>
      </c>
      <c r="F47" s="77" t="e">
        <f>E47*D47</f>
        <v>#REF!</v>
      </c>
      <c r="G47" s="77"/>
      <c r="H47" s="75">
        <f>B47</f>
        <v>3</v>
      </c>
      <c r="I47" s="75">
        <f>C47</f>
        <v>8</v>
      </c>
      <c r="J47" s="75">
        <f>I47*H47</f>
        <v>24</v>
      </c>
      <c r="K47" s="76" t="e">
        <f>#REF!</f>
        <v>#REF!</v>
      </c>
      <c r="L47" s="77" t="e">
        <f>K47*J47</f>
        <v>#REF!</v>
      </c>
      <c r="M47" s="75"/>
      <c r="N47" s="75">
        <f>H47</f>
        <v>3</v>
      </c>
      <c r="O47" s="75">
        <f>I47</f>
        <v>8</v>
      </c>
      <c r="P47" s="75">
        <f>O47*N47</f>
        <v>24</v>
      </c>
      <c r="Q47" s="76" t="e">
        <f>#REF!</f>
        <v>#REF!</v>
      </c>
      <c r="R47" s="77" t="e">
        <f>Q47*P47</f>
        <v>#REF!</v>
      </c>
      <c r="S47" s="75"/>
      <c r="T47" s="75">
        <f>N47</f>
        <v>3</v>
      </c>
      <c r="U47" s="75">
        <f>O47</f>
        <v>8</v>
      </c>
      <c r="V47" s="75">
        <f>U47*T47</f>
        <v>24</v>
      </c>
      <c r="W47" s="76" t="e">
        <f>#REF!</f>
        <v>#REF!</v>
      </c>
      <c r="X47" s="77" t="e">
        <f>W47*V47</f>
        <v>#REF!</v>
      </c>
      <c r="Y47" s="75"/>
      <c r="Z47" s="75">
        <f>T47</f>
        <v>3</v>
      </c>
      <c r="AA47" s="75">
        <f>U47</f>
        <v>8</v>
      </c>
      <c r="AB47" s="75">
        <f>AA47*Z47</f>
        <v>24</v>
      </c>
      <c r="AC47" s="76" t="e">
        <f>#REF!</f>
        <v>#REF!</v>
      </c>
      <c r="AD47" s="77" t="e">
        <f>AC47*AB47</f>
        <v>#REF!</v>
      </c>
      <c r="AE47" s="75"/>
      <c r="AF47" s="75">
        <v>0</v>
      </c>
      <c r="AG47" s="75">
        <f>AA47</f>
        <v>8</v>
      </c>
      <c r="AH47" s="75">
        <f>AG47*AF47</f>
        <v>0</v>
      </c>
      <c r="AI47" s="76" t="e">
        <f>#REF!</f>
        <v>#REF!</v>
      </c>
      <c r="AJ47" s="77" t="e">
        <f>AI47*AH47</f>
        <v>#REF!</v>
      </c>
    </row>
    <row r="48" spans="1:36" hidden="1" x14ac:dyDescent="0.2">
      <c r="A48" s="70" t="str">
        <f>$A$6</f>
        <v>Sonntagszuschlag</v>
      </c>
      <c r="B48" s="75">
        <v>0</v>
      </c>
      <c r="C48" s="75">
        <v>0</v>
      </c>
      <c r="D48" s="75">
        <f>C48*B48</f>
        <v>0</v>
      </c>
      <c r="E48" s="76" t="e">
        <f>#REF!</f>
        <v>#REF!</v>
      </c>
      <c r="F48" s="77" t="e">
        <f t="shared" ref="F48:F49" si="72">E48*D48</f>
        <v>#REF!</v>
      </c>
      <c r="G48" s="77"/>
      <c r="H48" s="75">
        <v>0</v>
      </c>
      <c r="I48" s="75">
        <f t="shared" ref="I48:I49" si="73">C48</f>
        <v>0</v>
      </c>
      <c r="J48" s="75">
        <f>I48*H48</f>
        <v>0</v>
      </c>
      <c r="K48" s="76" t="e">
        <f>#REF!</f>
        <v>#REF!</v>
      </c>
      <c r="L48" s="77" t="e">
        <f t="shared" ref="L48:L49" si="74">K48*J48</f>
        <v>#REF!</v>
      </c>
      <c r="M48" s="75"/>
      <c r="N48" s="75">
        <v>0</v>
      </c>
      <c r="O48" s="75">
        <f t="shared" ref="O48:O49" si="75">I48</f>
        <v>0</v>
      </c>
      <c r="P48" s="75">
        <f>O48*N48</f>
        <v>0</v>
      </c>
      <c r="Q48" s="76" t="e">
        <f>#REF!</f>
        <v>#REF!</v>
      </c>
      <c r="R48" s="77" t="e">
        <f t="shared" ref="R48:R49" si="76">Q48*P48</f>
        <v>#REF!</v>
      </c>
      <c r="S48" s="75"/>
      <c r="T48" s="75">
        <v>0</v>
      </c>
      <c r="U48" s="75">
        <f t="shared" ref="U48:U49" si="77">O48</f>
        <v>0</v>
      </c>
      <c r="V48" s="75">
        <f>U48*T48</f>
        <v>0</v>
      </c>
      <c r="W48" s="76" t="e">
        <f>#REF!</f>
        <v>#REF!</v>
      </c>
      <c r="X48" s="77" t="e">
        <f t="shared" ref="X48:X49" si="78">W48*V48</f>
        <v>#REF!</v>
      </c>
      <c r="Y48" s="75"/>
      <c r="Z48" s="75">
        <v>0</v>
      </c>
      <c r="AA48" s="75">
        <f t="shared" ref="AA48:AA49" si="79">U48</f>
        <v>0</v>
      </c>
      <c r="AB48" s="75">
        <f>AA48*Z48</f>
        <v>0</v>
      </c>
      <c r="AC48" s="76" t="e">
        <f>#REF!</f>
        <v>#REF!</v>
      </c>
      <c r="AD48" s="77" t="e">
        <f t="shared" ref="AD48:AD49" si="80">AC48*AB48</f>
        <v>#REF!</v>
      </c>
      <c r="AE48" s="75"/>
      <c r="AF48" s="75">
        <v>0</v>
      </c>
      <c r="AG48" s="75">
        <f t="shared" ref="AG48:AG49" si="81">AA48</f>
        <v>0</v>
      </c>
      <c r="AH48" s="75">
        <f>AG48*AF48</f>
        <v>0</v>
      </c>
      <c r="AI48" s="76" t="e">
        <f>#REF!</f>
        <v>#REF!</v>
      </c>
      <c r="AJ48" s="77" t="e">
        <f t="shared" ref="AJ48:AJ49" si="82">AI48*AH48</f>
        <v>#REF!</v>
      </c>
    </row>
    <row r="49" spans="1:36" hidden="1" x14ac:dyDescent="0.2">
      <c r="A49" s="70" t="str">
        <f>$A$7</f>
        <v>Feiertagszuschlag</v>
      </c>
      <c r="B49" s="75">
        <v>0</v>
      </c>
      <c r="C49" s="75">
        <v>0</v>
      </c>
      <c r="D49" s="75">
        <f>C49*B49</f>
        <v>0</v>
      </c>
      <c r="E49" s="76" t="e">
        <f>#REF!</f>
        <v>#REF!</v>
      </c>
      <c r="F49" s="77" t="e">
        <f t="shared" si="72"/>
        <v>#REF!</v>
      </c>
      <c r="G49" s="77"/>
      <c r="H49" s="75">
        <v>0</v>
      </c>
      <c r="I49" s="75">
        <f t="shared" si="73"/>
        <v>0</v>
      </c>
      <c r="J49" s="75">
        <f>I49*H49</f>
        <v>0</v>
      </c>
      <c r="K49" s="76" t="e">
        <f>#REF!</f>
        <v>#REF!</v>
      </c>
      <c r="L49" s="77" t="e">
        <f t="shared" si="74"/>
        <v>#REF!</v>
      </c>
      <c r="M49" s="75"/>
      <c r="N49" s="75">
        <v>0</v>
      </c>
      <c r="O49" s="75">
        <f t="shared" si="75"/>
        <v>0</v>
      </c>
      <c r="P49" s="75">
        <f>O49*N49</f>
        <v>0</v>
      </c>
      <c r="Q49" s="76" t="e">
        <f>#REF!</f>
        <v>#REF!</v>
      </c>
      <c r="R49" s="77" t="e">
        <f t="shared" si="76"/>
        <v>#REF!</v>
      </c>
      <c r="S49" s="75"/>
      <c r="T49" s="75">
        <v>0</v>
      </c>
      <c r="U49" s="75">
        <f t="shared" si="77"/>
        <v>0</v>
      </c>
      <c r="V49" s="75">
        <f>U49*T49</f>
        <v>0</v>
      </c>
      <c r="W49" s="76" t="e">
        <f>#REF!</f>
        <v>#REF!</v>
      </c>
      <c r="X49" s="77" t="e">
        <f t="shared" si="78"/>
        <v>#REF!</v>
      </c>
      <c r="Y49" s="75"/>
      <c r="Z49" s="75">
        <v>0</v>
      </c>
      <c r="AA49" s="75">
        <f t="shared" si="79"/>
        <v>0</v>
      </c>
      <c r="AB49" s="75">
        <f>AA49*Z49</f>
        <v>0</v>
      </c>
      <c r="AC49" s="76" t="e">
        <f>#REF!</f>
        <v>#REF!</v>
      </c>
      <c r="AD49" s="77" t="e">
        <f t="shared" si="80"/>
        <v>#REF!</v>
      </c>
      <c r="AE49" s="75"/>
      <c r="AF49" s="75">
        <v>0</v>
      </c>
      <c r="AG49" s="75">
        <f t="shared" si="81"/>
        <v>0</v>
      </c>
      <c r="AH49" s="75">
        <f>AG49*AF49</f>
        <v>0</v>
      </c>
      <c r="AI49" s="76" t="e">
        <f>#REF!</f>
        <v>#REF!</v>
      </c>
      <c r="AJ49" s="77" t="e">
        <f t="shared" si="82"/>
        <v>#REF!</v>
      </c>
    </row>
    <row r="50" spans="1:36" hidden="1" x14ac:dyDescent="0.2">
      <c r="A50" s="70" t="s">
        <v>117</v>
      </c>
      <c r="B50" s="75"/>
      <c r="C50" s="75"/>
      <c r="D50" s="75">
        <f>SUM(D47:D49)</f>
        <v>24</v>
      </c>
      <c r="E50" s="75"/>
      <c r="F50" s="77" t="e">
        <f>SUM(F47:F49)</f>
        <v>#REF!</v>
      </c>
      <c r="G50" s="77"/>
      <c r="H50" s="75"/>
      <c r="I50" s="75"/>
      <c r="J50" s="75">
        <f>SUM(J47:J49)</f>
        <v>24</v>
      </c>
      <c r="K50" s="75"/>
      <c r="L50" s="77" t="e">
        <f>SUM(L47:L49)</f>
        <v>#REF!</v>
      </c>
      <c r="M50" s="75"/>
      <c r="N50" s="75"/>
      <c r="O50" s="75"/>
      <c r="P50" s="75">
        <f>SUM(P47:P49)</f>
        <v>24</v>
      </c>
      <c r="Q50" s="75"/>
      <c r="R50" s="77" t="e">
        <f>SUM(R47:R49)</f>
        <v>#REF!</v>
      </c>
      <c r="S50" s="75"/>
      <c r="T50" s="75"/>
      <c r="U50" s="75"/>
      <c r="V50" s="75">
        <f>SUM(V47:V49)</f>
        <v>24</v>
      </c>
      <c r="W50" s="75"/>
      <c r="X50" s="77" t="e">
        <f>SUM(X47:X49)</f>
        <v>#REF!</v>
      </c>
      <c r="Y50" s="75"/>
      <c r="Z50" s="75"/>
      <c r="AA50" s="75"/>
      <c r="AB50" s="75">
        <f>SUM(AB47:AB49)</f>
        <v>24</v>
      </c>
      <c r="AC50" s="75"/>
      <c r="AD50" s="77" t="e">
        <f>SUM(AD47:AD49)</f>
        <v>#REF!</v>
      </c>
      <c r="AE50" s="75"/>
      <c r="AF50" s="75"/>
      <c r="AG50" s="75"/>
      <c r="AH50" s="75">
        <f>SUM(AH47:AH49)</f>
        <v>0</v>
      </c>
      <c r="AI50" s="75"/>
      <c r="AJ50" s="77" t="e">
        <f>SUM(AJ47:AJ49)</f>
        <v>#REF!</v>
      </c>
    </row>
    <row r="51" spans="1:36" hidden="1" x14ac:dyDescent="0.2">
      <c r="A51" s="34"/>
    </row>
    <row r="52" spans="1:36" hidden="1" x14ac:dyDescent="0.2">
      <c r="A52" s="74" t="s">
        <v>80</v>
      </c>
    </row>
    <row r="53" spans="1:36" hidden="1" x14ac:dyDescent="0.2">
      <c r="A53" s="70" t="str">
        <f>$A$5</f>
        <v>Arbeitstage Mo-So</v>
      </c>
      <c r="B53" s="75">
        <f>B21</f>
        <v>235</v>
      </c>
      <c r="C53" s="75">
        <v>8</v>
      </c>
      <c r="D53" s="75">
        <f>C53*B53</f>
        <v>1880</v>
      </c>
      <c r="E53" s="76" t="e">
        <f>#REF!</f>
        <v>#REF!</v>
      </c>
      <c r="F53" s="77" t="e">
        <f>E53*D53</f>
        <v>#REF!</v>
      </c>
      <c r="G53" s="77"/>
      <c r="H53" s="75">
        <f>H21</f>
        <v>251</v>
      </c>
      <c r="I53" s="75">
        <f>C53</f>
        <v>8</v>
      </c>
      <c r="J53" s="75">
        <f>I53*H53</f>
        <v>2008</v>
      </c>
      <c r="K53" s="76" t="e">
        <f>#REF!</f>
        <v>#REF!</v>
      </c>
      <c r="L53" s="77" t="e">
        <f>K53*J53</f>
        <v>#REF!</v>
      </c>
      <c r="M53" s="75"/>
      <c r="N53" s="75">
        <f>N21</f>
        <v>251</v>
      </c>
      <c r="O53" s="75">
        <f>I53</f>
        <v>8</v>
      </c>
      <c r="P53" s="75">
        <f>O53*N53</f>
        <v>2008</v>
      </c>
      <c r="Q53" s="76" t="e">
        <f>#REF!</f>
        <v>#REF!</v>
      </c>
      <c r="R53" s="77" t="e">
        <f>Q53*P53</f>
        <v>#REF!</v>
      </c>
      <c r="S53" s="75"/>
      <c r="T53" s="75">
        <f>T21</f>
        <v>251</v>
      </c>
      <c r="U53" s="75">
        <f>O53</f>
        <v>8</v>
      </c>
      <c r="V53" s="75">
        <f>U53*T53</f>
        <v>2008</v>
      </c>
      <c r="W53" s="76" t="e">
        <f>#REF!</f>
        <v>#REF!</v>
      </c>
      <c r="X53" s="77" t="e">
        <f>W53*V53</f>
        <v>#REF!</v>
      </c>
      <c r="Y53" s="75"/>
      <c r="Z53" s="75">
        <f>Z21</f>
        <v>252</v>
      </c>
      <c r="AA53" s="75">
        <f>U53</f>
        <v>8</v>
      </c>
      <c r="AB53" s="75">
        <f>AA53*Z53</f>
        <v>2016</v>
      </c>
      <c r="AC53" s="76" t="e">
        <f>#REF!</f>
        <v>#REF!</v>
      </c>
      <c r="AD53" s="77" t="e">
        <f>AC53*AB53</f>
        <v>#REF!</v>
      </c>
      <c r="AE53" s="75"/>
      <c r="AF53" s="75">
        <f>AF21</f>
        <v>21</v>
      </c>
      <c r="AG53" s="75">
        <f>AA53</f>
        <v>8</v>
      </c>
      <c r="AH53" s="75">
        <f>AG53*AF53</f>
        <v>168</v>
      </c>
      <c r="AI53" s="76" t="e">
        <f>#REF!</f>
        <v>#REF!</v>
      </c>
      <c r="AJ53" s="77" t="e">
        <f>AI53*AH53</f>
        <v>#REF!</v>
      </c>
    </row>
    <row r="54" spans="1:36" hidden="1" x14ac:dyDescent="0.2">
      <c r="A54" s="70" t="str">
        <f>$A$6</f>
        <v>Sonntagszuschlag</v>
      </c>
      <c r="B54" s="75">
        <v>0</v>
      </c>
      <c r="C54" s="75">
        <v>0</v>
      </c>
      <c r="D54" s="75">
        <f>C54*B54</f>
        <v>0</v>
      </c>
      <c r="E54" s="76" t="e">
        <f>#REF!</f>
        <v>#REF!</v>
      </c>
      <c r="F54" s="77" t="e">
        <f t="shared" ref="F54:F55" si="83">E54*D54</f>
        <v>#REF!</v>
      </c>
      <c r="G54" s="77"/>
      <c r="H54" s="75">
        <v>0</v>
      </c>
      <c r="I54" s="75">
        <f t="shared" ref="I54:I55" si="84">C54</f>
        <v>0</v>
      </c>
      <c r="J54" s="75">
        <f>I54*H54</f>
        <v>0</v>
      </c>
      <c r="K54" s="76" t="e">
        <f>#REF!</f>
        <v>#REF!</v>
      </c>
      <c r="L54" s="77" t="e">
        <f t="shared" ref="L54:L55" si="85">K54*J54</f>
        <v>#REF!</v>
      </c>
      <c r="M54" s="75"/>
      <c r="N54" s="75">
        <v>0</v>
      </c>
      <c r="O54" s="75">
        <f t="shared" ref="O54:O55" si="86">I54</f>
        <v>0</v>
      </c>
      <c r="P54" s="75">
        <f>O54*N54</f>
        <v>0</v>
      </c>
      <c r="Q54" s="76" t="e">
        <f>#REF!</f>
        <v>#REF!</v>
      </c>
      <c r="R54" s="77" t="e">
        <f t="shared" ref="R54:R55" si="87">Q54*P54</f>
        <v>#REF!</v>
      </c>
      <c r="S54" s="75"/>
      <c r="T54" s="75">
        <v>0</v>
      </c>
      <c r="U54" s="75">
        <f t="shared" ref="U54:U55" si="88">O54</f>
        <v>0</v>
      </c>
      <c r="V54" s="75">
        <f>U54*T54</f>
        <v>0</v>
      </c>
      <c r="W54" s="76" t="e">
        <f>#REF!</f>
        <v>#REF!</v>
      </c>
      <c r="X54" s="77" t="e">
        <f t="shared" ref="X54:X55" si="89">W54*V54</f>
        <v>#REF!</v>
      </c>
      <c r="Y54" s="75"/>
      <c r="Z54" s="75">
        <v>0</v>
      </c>
      <c r="AA54" s="75">
        <f t="shared" ref="AA54:AA55" si="90">U54</f>
        <v>0</v>
      </c>
      <c r="AB54" s="75">
        <f>AA54*Z54</f>
        <v>0</v>
      </c>
      <c r="AC54" s="76" t="e">
        <f>#REF!</f>
        <v>#REF!</v>
      </c>
      <c r="AD54" s="77" t="e">
        <f t="shared" ref="AD54:AD55" si="91">AC54*AB54</f>
        <v>#REF!</v>
      </c>
      <c r="AE54" s="75"/>
      <c r="AF54" s="75">
        <v>0</v>
      </c>
      <c r="AG54" s="75">
        <f t="shared" ref="AG54:AG55" si="92">AA54</f>
        <v>0</v>
      </c>
      <c r="AH54" s="75">
        <f>AG54*AF54</f>
        <v>0</v>
      </c>
      <c r="AI54" s="76" t="e">
        <f>#REF!</f>
        <v>#REF!</v>
      </c>
      <c r="AJ54" s="77" t="e">
        <f t="shared" ref="AJ54:AJ55" si="93">AI54*AH54</f>
        <v>#REF!</v>
      </c>
    </row>
    <row r="55" spans="1:36" hidden="1" x14ac:dyDescent="0.2">
      <c r="A55" s="70" t="str">
        <f>$A$7</f>
        <v>Feiertagszuschlag</v>
      </c>
      <c r="B55" s="75">
        <v>0</v>
      </c>
      <c r="C55" s="75">
        <v>0</v>
      </c>
      <c r="D55" s="75">
        <f>C55*B55</f>
        <v>0</v>
      </c>
      <c r="E55" s="76" t="e">
        <f>#REF!</f>
        <v>#REF!</v>
      </c>
      <c r="F55" s="77" t="e">
        <f t="shared" si="83"/>
        <v>#REF!</v>
      </c>
      <c r="G55" s="77"/>
      <c r="H55" s="75">
        <v>0</v>
      </c>
      <c r="I55" s="75">
        <f t="shared" si="84"/>
        <v>0</v>
      </c>
      <c r="J55" s="75">
        <f>I55*H55</f>
        <v>0</v>
      </c>
      <c r="K55" s="76" t="e">
        <f>#REF!</f>
        <v>#REF!</v>
      </c>
      <c r="L55" s="77" t="e">
        <f t="shared" si="85"/>
        <v>#REF!</v>
      </c>
      <c r="M55" s="75"/>
      <c r="N55" s="75">
        <v>0</v>
      </c>
      <c r="O55" s="75">
        <f t="shared" si="86"/>
        <v>0</v>
      </c>
      <c r="P55" s="75">
        <f>O55*N55</f>
        <v>0</v>
      </c>
      <c r="Q55" s="76" t="e">
        <f>#REF!</f>
        <v>#REF!</v>
      </c>
      <c r="R55" s="77" t="e">
        <f t="shared" si="87"/>
        <v>#REF!</v>
      </c>
      <c r="S55" s="75"/>
      <c r="T55" s="75">
        <v>0</v>
      </c>
      <c r="U55" s="75">
        <f t="shared" si="88"/>
        <v>0</v>
      </c>
      <c r="V55" s="75">
        <f>U55*T55</f>
        <v>0</v>
      </c>
      <c r="W55" s="76" t="e">
        <f>#REF!</f>
        <v>#REF!</v>
      </c>
      <c r="X55" s="77" t="e">
        <f t="shared" si="89"/>
        <v>#REF!</v>
      </c>
      <c r="Y55" s="75"/>
      <c r="Z55" s="75">
        <v>0</v>
      </c>
      <c r="AA55" s="75">
        <f t="shared" si="90"/>
        <v>0</v>
      </c>
      <c r="AB55" s="75">
        <f>AA55*Z55</f>
        <v>0</v>
      </c>
      <c r="AC55" s="76" t="e">
        <f>#REF!</f>
        <v>#REF!</v>
      </c>
      <c r="AD55" s="77" t="e">
        <f t="shared" si="91"/>
        <v>#REF!</v>
      </c>
      <c r="AE55" s="75"/>
      <c r="AF55" s="75">
        <v>0</v>
      </c>
      <c r="AG55" s="75">
        <f t="shared" si="92"/>
        <v>0</v>
      </c>
      <c r="AH55" s="75">
        <f>AG55*AF55</f>
        <v>0</v>
      </c>
      <c r="AI55" s="76" t="e">
        <f>#REF!</f>
        <v>#REF!</v>
      </c>
      <c r="AJ55" s="77" t="e">
        <f t="shared" si="93"/>
        <v>#REF!</v>
      </c>
    </row>
    <row r="56" spans="1:36" hidden="1" x14ac:dyDescent="0.2">
      <c r="A56" s="70" t="s">
        <v>117</v>
      </c>
      <c r="B56" s="75"/>
      <c r="C56" s="75"/>
      <c r="D56" s="75">
        <f>SUM(D53:D55)</f>
        <v>1880</v>
      </c>
      <c r="E56" s="75"/>
      <c r="F56" s="77" t="e">
        <f>SUM(F53:F55)</f>
        <v>#REF!</v>
      </c>
      <c r="G56" s="77"/>
      <c r="H56" s="75"/>
      <c r="I56" s="75"/>
      <c r="J56" s="75">
        <f>SUM(J53:J55)</f>
        <v>2008</v>
      </c>
      <c r="K56" s="75"/>
      <c r="L56" s="77" t="e">
        <f>SUM(L53:L55)</f>
        <v>#REF!</v>
      </c>
      <c r="M56" s="75"/>
      <c r="N56" s="75"/>
      <c r="O56" s="75"/>
      <c r="P56" s="75">
        <f>SUM(P53:P55)</f>
        <v>2008</v>
      </c>
      <c r="Q56" s="75"/>
      <c r="R56" s="77" t="e">
        <f>SUM(R53:R55)</f>
        <v>#REF!</v>
      </c>
      <c r="S56" s="75"/>
      <c r="T56" s="75"/>
      <c r="U56" s="75"/>
      <c r="V56" s="75">
        <f>SUM(V53:V55)</f>
        <v>2008</v>
      </c>
      <c r="W56" s="75"/>
      <c r="X56" s="77" t="e">
        <f>SUM(X53:X55)</f>
        <v>#REF!</v>
      </c>
      <c r="Y56" s="75"/>
      <c r="Z56" s="75"/>
      <c r="AA56" s="75"/>
      <c r="AB56" s="75">
        <f>SUM(AB53:AB55)</f>
        <v>2016</v>
      </c>
      <c r="AC56" s="75"/>
      <c r="AD56" s="77" t="e">
        <f>SUM(AD53:AD55)</f>
        <v>#REF!</v>
      </c>
      <c r="AE56" s="75"/>
      <c r="AF56" s="75"/>
      <c r="AG56" s="75"/>
      <c r="AH56" s="75">
        <f>SUM(AH53:AH55)</f>
        <v>168</v>
      </c>
      <c r="AI56" s="75"/>
      <c r="AJ56" s="77" t="e">
        <f>SUM(AJ53:AJ55)</f>
        <v>#REF!</v>
      </c>
    </row>
    <row r="57" spans="1:36" hidden="1" x14ac:dyDescent="0.2">
      <c r="A57" s="90"/>
      <c r="B57" s="66"/>
      <c r="C57" s="66"/>
      <c r="D57" s="66"/>
      <c r="E57" s="66"/>
      <c r="F57" s="91"/>
      <c r="G57" s="91"/>
      <c r="H57" s="66"/>
      <c r="I57" s="66"/>
      <c r="J57" s="66"/>
      <c r="K57" s="66"/>
      <c r="L57" s="91"/>
      <c r="M57" s="66"/>
      <c r="N57" s="66"/>
      <c r="O57" s="66"/>
      <c r="P57" s="66"/>
      <c r="Q57" s="66"/>
      <c r="R57" s="91"/>
      <c r="S57" s="66"/>
      <c r="T57" s="66"/>
      <c r="U57" s="66"/>
      <c r="V57" s="66"/>
      <c r="W57" s="66"/>
      <c r="X57" s="91"/>
      <c r="Y57" s="66"/>
      <c r="Z57" s="66"/>
      <c r="AA57" s="66"/>
      <c r="AB57" s="66"/>
      <c r="AC57" s="66"/>
      <c r="AD57" s="91"/>
      <c r="AE57" s="66"/>
      <c r="AF57" s="66"/>
      <c r="AG57" s="66"/>
      <c r="AH57" s="66"/>
      <c r="AI57" s="66"/>
      <c r="AJ57" s="91"/>
    </row>
    <row r="58" spans="1:36" hidden="1" x14ac:dyDescent="0.2">
      <c r="A58" s="93" t="s">
        <v>111</v>
      </c>
      <c r="B58" s="66"/>
      <c r="C58" s="66"/>
      <c r="D58" s="66"/>
      <c r="E58" s="66"/>
      <c r="F58" s="91"/>
    </row>
    <row r="59" spans="1:36" hidden="1" x14ac:dyDescent="0.2">
      <c r="A59" s="94" t="s">
        <v>112</v>
      </c>
      <c r="B59" s="66">
        <f>B1</f>
        <v>11</v>
      </c>
      <c r="C59" s="66" t="str">
        <f>D1</f>
        <v>Monate</v>
      </c>
      <c r="D59" s="66"/>
      <c r="E59" s="95" t="e">
        <f>#REF!</f>
        <v>#REF!</v>
      </c>
      <c r="F59" s="77" t="e">
        <f>E59*B59</f>
        <v>#REF!</v>
      </c>
      <c r="H59" s="66">
        <f>H1</f>
        <v>12</v>
      </c>
      <c r="I59" s="66" t="str">
        <f>I1</f>
        <v>Monate</v>
      </c>
      <c r="J59" s="66"/>
      <c r="K59" s="95" t="e">
        <f>#REF!</f>
        <v>#REF!</v>
      </c>
      <c r="L59" s="77" t="e">
        <f>K59*H59</f>
        <v>#REF!</v>
      </c>
      <c r="N59" s="66">
        <f>N1</f>
        <v>12</v>
      </c>
      <c r="O59" s="66" t="str">
        <f>O1</f>
        <v>Monate</v>
      </c>
      <c r="P59" s="66"/>
      <c r="Q59" s="95" t="e">
        <f>#REF!</f>
        <v>#REF!</v>
      </c>
      <c r="R59" s="77" t="e">
        <f>Q59*N59</f>
        <v>#REF!</v>
      </c>
      <c r="T59" s="66">
        <f>T1</f>
        <v>12</v>
      </c>
      <c r="U59" s="66" t="str">
        <f>U1</f>
        <v>Monate</v>
      </c>
      <c r="V59" s="66"/>
      <c r="W59" s="95" t="e">
        <f>#REF!</f>
        <v>#REF!</v>
      </c>
      <c r="X59" s="77" t="e">
        <f>W59*T59</f>
        <v>#REF!</v>
      </c>
      <c r="Z59" s="66">
        <f>Z1</f>
        <v>12</v>
      </c>
      <c r="AA59" s="66" t="str">
        <f>AA1</f>
        <v>Monate</v>
      </c>
      <c r="AB59" s="66"/>
      <c r="AC59" s="95" t="e">
        <f>#REF!</f>
        <v>#REF!</v>
      </c>
      <c r="AD59" s="77" t="e">
        <f>AC59*Z59</f>
        <v>#REF!</v>
      </c>
      <c r="AF59" s="66">
        <f>AF1</f>
        <v>1</v>
      </c>
      <c r="AG59" s="66" t="str">
        <f>AH1</f>
        <v>Monat/e</v>
      </c>
      <c r="AH59" s="66"/>
      <c r="AI59" s="95" t="e">
        <f>#REF!</f>
        <v>#REF!</v>
      </c>
      <c r="AJ59" s="77" t="e">
        <f>AI59*AF59</f>
        <v>#REF!</v>
      </c>
    </row>
    <row r="60" spans="1:36" hidden="1" x14ac:dyDescent="0.2">
      <c r="A60" s="90" t="s">
        <v>113</v>
      </c>
      <c r="B60" s="66">
        <v>0</v>
      </c>
      <c r="C60" s="90" t="s">
        <v>114</v>
      </c>
      <c r="D60" s="66"/>
      <c r="E60" s="95" t="e">
        <f>#REF!</f>
        <v>#REF!</v>
      </c>
      <c r="F60" s="77" t="e">
        <f t="shared" ref="F60:F62" si="94">E60*B60</f>
        <v>#REF!</v>
      </c>
      <c r="H60" s="66">
        <v>0</v>
      </c>
      <c r="I60" s="90" t="s">
        <v>114</v>
      </c>
      <c r="J60" s="66"/>
      <c r="K60" s="95" t="e">
        <f>#REF!</f>
        <v>#REF!</v>
      </c>
      <c r="L60" s="77" t="e">
        <f t="shared" ref="L60:L62" si="95">K60*H60</f>
        <v>#REF!</v>
      </c>
      <c r="N60" s="66">
        <v>0</v>
      </c>
      <c r="O60" s="90" t="s">
        <v>114</v>
      </c>
      <c r="P60" s="66"/>
      <c r="Q60" s="95" t="e">
        <f>#REF!</f>
        <v>#REF!</v>
      </c>
      <c r="R60" s="77" t="e">
        <f t="shared" ref="R60:R62" si="96">Q60*N60</f>
        <v>#REF!</v>
      </c>
      <c r="T60" s="66">
        <v>0</v>
      </c>
      <c r="U60" s="90" t="s">
        <v>114</v>
      </c>
      <c r="V60" s="66"/>
      <c r="W60" s="95" t="e">
        <f>#REF!</f>
        <v>#REF!</v>
      </c>
      <c r="X60" s="77" t="e">
        <f t="shared" ref="X60:X62" si="97">W60*T60</f>
        <v>#REF!</v>
      </c>
      <c r="Z60" s="66">
        <v>0</v>
      </c>
      <c r="AA60" s="90" t="s">
        <v>114</v>
      </c>
      <c r="AB60" s="66"/>
      <c r="AC60" s="95" t="e">
        <f>#REF!</f>
        <v>#REF!</v>
      </c>
      <c r="AD60" s="77" t="e">
        <f t="shared" ref="AD60:AD62" si="98">AC60*Z60</f>
        <v>#REF!</v>
      </c>
      <c r="AF60" s="66">
        <v>0</v>
      </c>
      <c r="AG60" s="90" t="s">
        <v>114</v>
      </c>
      <c r="AH60" s="66"/>
      <c r="AI60" s="95" t="e">
        <f>#REF!</f>
        <v>#REF!</v>
      </c>
      <c r="AJ60" s="77" t="e">
        <f t="shared" ref="AJ60:AJ62" si="99">AI60*AF60</f>
        <v>#REF!</v>
      </c>
    </row>
    <row r="61" spans="1:36" hidden="1" x14ac:dyDescent="0.2">
      <c r="A61" s="90" t="s">
        <v>115</v>
      </c>
      <c r="B61" s="66">
        <v>0</v>
      </c>
      <c r="C61" s="90" t="s">
        <v>114</v>
      </c>
      <c r="D61" s="66"/>
      <c r="E61" s="95" t="e">
        <f>#REF!</f>
        <v>#REF!</v>
      </c>
      <c r="F61" s="77" t="e">
        <f t="shared" si="94"/>
        <v>#REF!</v>
      </c>
      <c r="H61" s="66">
        <v>0</v>
      </c>
      <c r="I61" s="90" t="s">
        <v>114</v>
      </c>
      <c r="J61" s="66"/>
      <c r="K61" s="95" t="e">
        <f>#REF!</f>
        <v>#REF!</v>
      </c>
      <c r="L61" s="77" t="e">
        <f t="shared" si="95"/>
        <v>#REF!</v>
      </c>
      <c r="N61" s="66">
        <v>0</v>
      </c>
      <c r="O61" s="90" t="s">
        <v>114</v>
      </c>
      <c r="P61" s="66"/>
      <c r="Q61" s="95" t="e">
        <f>#REF!</f>
        <v>#REF!</v>
      </c>
      <c r="R61" s="77" t="e">
        <f t="shared" si="96"/>
        <v>#REF!</v>
      </c>
      <c r="T61" s="66">
        <v>0</v>
      </c>
      <c r="U61" s="90" t="s">
        <v>114</v>
      </c>
      <c r="V61" s="66"/>
      <c r="W61" s="95" t="e">
        <f>#REF!</f>
        <v>#REF!</v>
      </c>
      <c r="X61" s="77" t="e">
        <f t="shared" si="97"/>
        <v>#REF!</v>
      </c>
      <c r="Z61" s="66">
        <v>0</v>
      </c>
      <c r="AA61" s="90" t="s">
        <v>114</v>
      </c>
      <c r="AB61" s="66"/>
      <c r="AC61" s="95" t="e">
        <f>#REF!</f>
        <v>#REF!</v>
      </c>
      <c r="AD61" s="77" t="e">
        <f t="shared" si="98"/>
        <v>#REF!</v>
      </c>
      <c r="AF61" s="66">
        <v>0</v>
      </c>
      <c r="AG61" s="90" t="s">
        <v>114</v>
      </c>
      <c r="AH61" s="66"/>
      <c r="AI61" s="95" t="e">
        <f>#REF!</f>
        <v>#REF!</v>
      </c>
      <c r="AJ61" s="77" t="e">
        <f t="shared" si="99"/>
        <v>#REF!</v>
      </c>
    </row>
    <row r="62" spans="1:36" hidden="1" x14ac:dyDescent="0.2">
      <c r="A62" s="90" t="s">
        <v>63</v>
      </c>
      <c r="B62">
        <v>0</v>
      </c>
      <c r="C62" s="34" t="s">
        <v>116</v>
      </c>
      <c r="E62" s="95" t="e">
        <f>#REF!</f>
        <v>#REF!</v>
      </c>
      <c r="F62" s="77" t="e">
        <f t="shared" si="94"/>
        <v>#REF!</v>
      </c>
      <c r="H62">
        <v>0</v>
      </c>
      <c r="I62" s="34" t="s">
        <v>116</v>
      </c>
      <c r="K62" s="95" t="e">
        <f>#REF!</f>
        <v>#REF!</v>
      </c>
      <c r="L62" s="77" t="e">
        <f t="shared" si="95"/>
        <v>#REF!</v>
      </c>
      <c r="N62">
        <v>0</v>
      </c>
      <c r="O62" s="34" t="s">
        <v>116</v>
      </c>
      <c r="Q62" s="95" t="e">
        <f>#REF!</f>
        <v>#REF!</v>
      </c>
      <c r="R62" s="77" t="e">
        <f t="shared" si="96"/>
        <v>#REF!</v>
      </c>
      <c r="T62">
        <v>0</v>
      </c>
      <c r="U62" s="34" t="s">
        <v>116</v>
      </c>
      <c r="W62" s="95" t="e">
        <f>#REF!</f>
        <v>#REF!</v>
      </c>
      <c r="X62" s="77" t="e">
        <f t="shared" si="97"/>
        <v>#REF!</v>
      </c>
      <c r="Z62">
        <v>0</v>
      </c>
      <c r="AA62" s="34" t="s">
        <v>116</v>
      </c>
      <c r="AC62" s="95" t="e">
        <f>#REF!</f>
        <v>#REF!</v>
      </c>
      <c r="AD62" s="77" t="e">
        <f t="shared" si="98"/>
        <v>#REF!</v>
      </c>
      <c r="AF62">
        <v>0</v>
      </c>
      <c r="AG62" s="34" t="s">
        <v>116</v>
      </c>
      <c r="AI62" s="95" t="e">
        <f>#REF!</f>
        <v>#REF!</v>
      </c>
      <c r="AJ62" s="77" t="e">
        <f t="shared" si="99"/>
        <v>#REF!</v>
      </c>
    </row>
    <row r="63" spans="1:36" hidden="1" x14ac:dyDescent="0.2">
      <c r="A63" s="90" t="s">
        <v>118</v>
      </c>
      <c r="F63" s="77" t="e">
        <f>SUM(F60:F62)</f>
        <v>#REF!</v>
      </c>
      <c r="L63" s="77" t="e">
        <f>SUM(L60:L62)</f>
        <v>#REF!</v>
      </c>
      <c r="R63" s="77" t="e">
        <f>SUM(R60:R62)</f>
        <v>#REF!</v>
      </c>
      <c r="X63" s="77" t="e">
        <f>SUM(X60:X62)</f>
        <v>#REF!</v>
      </c>
      <c r="AD63" s="77" t="e">
        <f>SUM(AD60:AD62)</f>
        <v>#REF!</v>
      </c>
      <c r="AJ63" s="77" t="e">
        <f>SUM(AJ60:AJ62)</f>
        <v>#REF!</v>
      </c>
    </row>
    <row r="64" spans="1:36" x14ac:dyDescent="0.2">
      <c r="A64" s="90"/>
      <c r="C64" s="34"/>
      <c r="E64" s="96"/>
      <c r="F64" s="91"/>
    </row>
    <row r="65" spans="1:36" x14ac:dyDescent="0.2">
      <c r="A65" s="87" t="s">
        <v>102</v>
      </c>
      <c r="B65" s="79"/>
      <c r="C65" s="79"/>
      <c r="D65" s="79"/>
      <c r="E65" s="89"/>
      <c r="F65" s="77" t="e">
        <f>F10+F18</f>
        <v>#DIV/0!</v>
      </c>
      <c r="G65" s="87"/>
      <c r="H65" s="79"/>
      <c r="I65" s="79"/>
      <c r="J65" s="79"/>
      <c r="K65" s="89"/>
      <c r="L65" s="77" t="e">
        <f>L10+L18</f>
        <v>#DIV/0!</v>
      </c>
      <c r="M65" s="87"/>
      <c r="N65" s="79"/>
      <c r="O65" s="79"/>
      <c r="P65" s="79"/>
      <c r="Q65" s="89"/>
      <c r="R65" s="77" t="e">
        <f>R10+R18</f>
        <v>#DIV/0!</v>
      </c>
      <c r="S65" s="87"/>
      <c r="T65" s="79"/>
      <c r="U65" s="79"/>
      <c r="V65" s="79"/>
      <c r="W65" s="89"/>
      <c r="X65" s="77" t="e">
        <f>X10+X18</f>
        <v>#DIV/0!</v>
      </c>
      <c r="Y65" s="87"/>
      <c r="Z65" s="79"/>
      <c r="AA65" s="79"/>
      <c r="AB65" s="79"/>
      <c r="AC65" s="89"/>
      <c r="AD65" s="77" t="e">
        <f>AD10+AD18</f>
        <v>#DIV/0!</v>
      </c>
      <c r="AE65" s="87"/>
      <c r="AF65" s="79"/>
      <c r="AG65" s="79"/>
      <c r="AH65" s="79"/>
      <c r="AI65" s="89"/>
      <c r="AJ65" s="77" t="e">
        <f>AJ10+AJ18</f>
        <v>#DIV/0!</v>
      </c>
    </row>
    <row r="66" spans="1:36" x14ac:dyDescent="0.2">
      <c r="A66" s="87" t="s">
        <v>105</v>
      </c>
      <c r="B66" s="79"/>
      <c r="C66" s="79"/>
      <c r="D66" s="89"/>
      <c r="E66" s="88">
        <v>0.19</v>
      </c>
      <c r="F66" s="77" t="e">
        <f>ROUND(F65*E66,2)</f>
        <v>#DIV/0!</v>
      </c>
      <c r="G66" s="87"/>
      <c r="H66" s="79"/>
      <c r="I66" s="79"/>
      <c r="J66" s="89"/>
      <c r="K66" s="88">
        <v>0.19</v>
      </c>
      <c r="L66" s="77" t="e">
        <f>ROUND(L65*K66,2)</f>
        <v>#DIV/0!</v>
      </c>
      <c r="M66" s="87"/>
      <c r="N66" s="79"/>
      <c r="O66" s="79"/>
      <c r="P66" s="89"/>
      <c r="Q66" s="88">
        <v>0.19</v>
      </c>
      <c r="R66" s="77" t="e">
        <f>ROUND(R65*Q66,2)</f>
        <v>#DIV/0!</v>
      </c>
      <c r="S66" s="87"/>
      <c r="T66" s="79"/>
      <c r="U66" s="79"/>
      <c r="V66" s="89"/>
      <c r="W66" s="88">
        <v>0.19</v>
      </c>
      <c r="X66" s="77" t="e">
        <f>ROUND(X65*W66,2)</f>
        <v>#DIV/0!</v>
      </c>
      <c r="Y66" s="87"/>
      <c r="Z66" s="79"/>
      <c r="AA66" s="79"/>
      <c r="AB66" s="89"/>
      <c r="AC66" s="88">
        <v>0.19</v>
      </c>
      <c r="AD66" s="77" t="e">
        <f>ROUND(AD65*AC66,2)</f>
        <v>#DIV/0!</v>
      </c>
      <c r="AE66" s="87"/>
      <c r="AF66" s="79"/>
      <c r="AG66" s="79"/>
      <c r="AH66" s="89"/>
      <c r="AI66" s="88">
        <v>0.19</v>
      </c>
      <c r="AJ66" s="77" t="e">
        <f>ROUND(AJ65*AI66,2)</f>
        <v>#DIV/0!</v>
      </c>
    </row>
    <row r="67" spans="1:36" x14ac:dyDescent="0.2">
      <c r="A67" s="87" t="s">
        <v>106</v>
      </c>
      <c r="B67" s="79"/>
      <c r="C67" s="79"/>
      <c r="D67" s="79"/>
      <c r="E67" s="89"/>
      <c r="F67" s="77" t="e">
        <f>F66+F65</f>
        <v>#DIV/0!</v>
      </c>
      <c r="G67" s="87"/>
      <c r="H67" s="79"/>
      <c r="I67" s="79"/>
      <c r="J67" s="79"/>
      <c r="K67" s="89"/>
      <c r="L67" s="77" t="e">
        <f>L66+L65</f>
        <v>#DIV/0!</v>
      </c>
      <c r="M67" s="87"/>
      <c r="N67" s="79"/>
      <c r="O67" s="79"/>
      <c r="P67" s="79"/>
      <c r="Q67" s="89"/>
      <c r="R67" s="77" t="e">
        <f>R66+R65</f>
        <v>#DIV/0!</v>
      </c>
      <c r="S67" s="87"/>
      <c r="T67" s="79"/>
      <c r="U67" s="79"/>
      <c r="V67" s="79"/>
      <c r="W67" s="89"/>
      <c r="X67" s="77" t="e">
        <f>X66+X65</f>
        <v>#DIV/0!</v>
      </c>
      <c r="Y67" s="87"/>
      <c r="Z67" s="79"/>
      <c r="AA67" s="79"/>
      <c r="AB67" s="79"/>
      <c r="AC67" s="89"/>
      <c r="AD67" s="77" t="e">
        <f>AD66+AD65</f>
        <v>#DIV/0!</v>
      </c>
      <c r="AE67" s="87"/>
      <c r="AF67" s="79"/>
      <c r="AG67" s="79"/>
      <c r="AH67" s="79"/>
      <c r="AI67" s="89"/>
      <c r="AJ67" s="77" t="e">
        <f>AJ66+AJ65</f>
        <v>#DIV/0!</v>
      </c>
    </row>
    <row r="70" spans="1:36" s="106" customFormat="1" x14ac:dyDescent="0.2">
      <c r="A70" s="102" t="s">
        <v>101</v>
      </c>
      <c r="B70" s="103"/>
      <c r="C70" s="103"/>
      <c r="D70" s="103"/>
      <c r="E70" s="104"/>
      <c r="F70" s="105" t="e">
        <f>F9+F17</f>
        <v>#DIV/0!</v>
      </c>
      <c r="G70" s="102"/>
      <c r="H70" s="103"/>
      <c r="I70" s="103"/>
      <c r="J70" s="103"/>
      <c r="K70" s="104"/>
      <c r="L70" s="105" t="e">
        <f>L9+L17</f>
        <v>#DIV/0!</v>
      </c>
      <c r="M70" s="102"/>
      <c r="N70" s="103"/>
      <c r="O70" s="103"/>
      <c r="P70" s="103"/>
      <c r="Q70" s="104"/>
      <c r="R70" s="105" t="e">
        <f>R9+R17</f>
        <v>#DIV/0!</v>
      </c>
      <c r="S70" s="102"/>
      <c r="T70" s="103"/>
      <c r="U70" s="103"/>
      <c r="V70" s="103"/>
      <c r="W70" s="104"/>
      <c r="X70" s="105" t="e">
        <f>X9+X17</f>
        <v>#DIV/0!</v>
      </c>
      <c r="Y70" s="102"/>
      <c r="Z70" s="103"/>
      <c r="AA70" s="103"/>
      <c r="AB70" s="103"/>
      <c r="AC70" s="104"/>
      <c r="AD70" s="105" t="e">
        <f>AD9+AD17</f>
        <v>#DIV/0!</v>
      </c>
      <c r="AE70" s="102"/>
      <c r="AF70" s="103"/>
      <c r="AG70" s="103"/>
      <c r="AH70" s="103"/>
      <c r="AI70" s="104"/>
      <c r="AJ70" s="105" t="e">
        <f>AJ9+AJ17</f>
        <v>#DIV/0!</v>
      </c>
    </row>
    <row r="71" spans="1:36" x14ac:dyDescent="0.2">
      <c r="A71" s="87" t="s">
        <v>103</v>
      </c>
      <c r="B71" s="79"/>
      <c r="C71" s="79"/>
      <c r="D71" s="89"/>
      <c r="E71" s="88">
        <v>0.19</v>
      </c>
      <c r="F71" s="77" t="e">
        <f>ROUND(F70*E71,2)</f>
        <v>#DIV/0!</v>
      </c>
      <c r="G71" s="87"/>
      <c r="H71" s="79"/>
      <c r="I71" s="79"/>
      <c r="J71" s="89"/>
      <c r="K71" s="88">
        <v>0.19</v>
      </c>
      <c r="L71" s="77" t="e">
        <f>ROUND(L70*K71,2)</f>
        <v>#DIV/0!</v>
      </c>
      <c r="M71" s="87"/>
      <c r="N71" s="79"/>
      <c r="O71" s="79"/>
      <c r="P71" s="89"/>
      <c r="Q71" s="88">
        <v>0.19</v>
      </c>
      <c r="R71" s="77" t="e">
        <f>ROUND(R70*Q71,2)</f>
        <v>#DIV/0!</v>
      </c>
      <c r="S71" s="87"/>
      <c r="T71" s="79"/>
      <c r="U71" s="79"/>
      <c r="V71" s="89"/>
      <c r="W71" s="88">
        <v>0.19</v>
      </c>
      <c r="X71" s="77" t="e">
        <f>ROUND(X70*W71,2)</f>
        <v>#DIV/0!</v>
      </c>
      <c r="Y71" s="87"/>
      <c r="Z71" s="79"/>
      <c r="AA71" s="79"/>
      <c r="AB71" s="89"/>
      <c r="AC71" s="88">
        <v>0.19</v>
      </c>
      <c r="AD71" s="77" t="e">
        <f>ROUND(AD70*AC71,2)</f>
        <v>#DIV/0!</v>
      </c>
      <c r="AE71" s="87"/>
      <c r="AF71" s="79"/>
      <c r="AG71" s="79"/>
      <c r="AH71" s="89"/>
      <c r="AI71" s="88">
        <v>0.19</v>
      </c>
      <c r="AJ71" s="77" t="e">
        <f>ROUND(AJ70*AI71,2)</f>
        <v>#DIV/0!</v>
      </c>
    </row>
    <row r="72" spans="1:36" x14ac:dyDescent="0.2">
      <c r="A72" s="87" t="s">
        <v>104</v>
      </c>
      <c r="B72" s="79"/>
      <c r="C72" s="79"/>
      <c r="D72" s="79"/>
      <c r="E72" s="89"/>
      <c r="F72" s="77" t="e">
        <f>F71+F70</f>
        <v>#DIV/0!</v>
      </c>
      <c r="G72" s="87"/>
      <c r="H72" s="79"/>
      <c r="I72" s="79"/>
      <c r="J72" s="79"/>
      <c r="K72" s="89"/>
      <c r="L72" s="77" t="e">
        <f>L71+L70</f>
        <v>#DIV/0!</v>
      </c>
      <c r="M72" s="87"/>
      <c r="N72" s="79"/>
      <c r="O72" s="79"/>
      <c r="P72" s="79"/>
      <c r="Q72" s="89"/>
      <c r="R72" s="77" t="e">
        <f>R71+R70</f>
        <v>#DIV/0!</v>
      </c>
      <c r="S72" s="87"/>
      <c r="T72" s="79"/>
      <c r="U72" s="79"/>
      <c r="V72" s="79"/>
      <c r="W72" s="89"/>
      <c r="X72" s="77" t="e">
        <f>X71+X70</f>
        <v>#DIV/0!</v>
      </c>
      <c r="Y72" s="87"/>
      <c r="Z72" s="79"/>
      <c r="AA72" s="79"/>
      <c r="AB72" s="79"/>
      <c r="AC72" s="89"/>
      <c r="AD72" s="77" t="e">
        <f>AD71+AD70</f>
        <v>#DIV/0!</v>
      </c>
      <c r="AE72" s="87"/>
      <c r="AF72" s="79"/>
      <c r="AG72" s="79"/>
      <c r="AH72" s="79"/>
      <c r="AI72" s="89"/>
      <c r="AJ72" s="77" t="e">
        <f>AJ71+AJ70</f>
        <v>#DIV/0!</v>
      </c>
    </row>
    <row r="74" spans="1:36" x14ac:dyDescent="0.2">
      <c r="A74" t="s">
        <v>124</v>
      </c>
    </row>
    <row r="75" spans="1:36" x14ac:dyDescent="0.2">
      <c r="A75" s="87" t="s">
        <v>157</v>
      </c>
      <c r="B75" s="79"/>
      <c r="C75" s="79"/>
      <c r="D75" s="79"/>
      <c r="E75" s="79"/>
      <c r="F75" s="81" t="e">
        <f>F70+L70+R70+X70+AD70+AJ70</f>
        <v>#DIV/0!</v>
      </c>
    </row>
    <row r="76" spans="1:36" x14ac:dyDescent="0.2">
      <c r="A76" s="87" t="s">
        <v>103</v>
      </c>
      <c r="B76" s="79"/>
      <c r="C76" s="79"/>
      <c r="D76" s="79"/>
      <c r="E76" s="79"/>
      <c r="F76" s="81" t="e">
        <f>F71+L71+R71+X71+AD71+AJ71</f>
        <v>#DIV/0!</v>
      </c>
    </row>
    <row r="77" spans="1:36" x14ac:dyDescent="0.2">
      <c r="A77" s="87" t="s">
        <v>107</v>
      </c>
      <c r="B77" s="79"/>
      <c r="C77" s="79"/>
      <c r="D77" s="79"/>
      <c r="E77" s="79"/>
      <c r="F77" s="81" t="e">
        <f>F72+L72+R72+X72+AD72+AJ72</f>
        <v>#DIV/0!</v>
      </c>
      <c r="I77" s="39"/>
    </row>
    <row r="80" spans="1:36" x14ac:dyDescent="0.2">
      <c r="A80" s="87" t="s">
        <v>119</v>
      </c>
      <c r="B80" s="79"/>
      <c r="C80" s="79"/>
      <c r="D80" s="79"/>
      <c r="E80" s="89"/>
      <c r="F80" s="77" t="e">
        <f>F38</f>
        <v>#DIV/0!</v>
      </c>
      <c r="G80" s="87"/>
      <c r="H80" s="79"/>
      <c r="I80" s="79"/>
      <c r="J80" s="79"/>
      <c r="K80" s="89"/>
      <c r="L80" s="77" t="e">
        <f>L38</f>
        <v>#DIV/0!</v>
      </c>
      <c r="M80" s="87"/>
      <c r="N80" s="79"/>
      <c r="O80" s="79"/>
      <c r="P80" s="79"/>
      <c r="Q80" s="89"/>
      <c r="R80" s="77" t="e">
        <f>R38</f>
        <v>#DIV/0!</v>
      </c>
      <c r="S80" s="87"/>
      <c r="T80" s="79"/>
      <c r="U80" s="79"/>
      <c r="V80" s="79"/>
      <c r="W80" s="89"/>
      <c r="X80" s="77" t="e">
        <f>X38</f>
        <v>#DIV/0!</v>
      </c>
      <c r="Y80" s="87"/>
      <c r="Z80" s="79"/>
      <c r="AA80" s="79"/>
      <c r="AB80" s="79"/>
      <c r="AC80" s="89"/>
      <c r="AD80" s="77" t="e">
        <f>AD38</f>
        <v>#DIV/0!</v>
      </c>
      <c r="AE80" s="87"/>
      <c r="AF80" s="79"/>
      <c r="AG80" s="79"/>
      <c r="AH80" s="79"/>
      <c r="AI80" s="89"/>
      <c r="AJ80" s="77" t="e">
        <f>AJ38</f>
        <v>#DIV/0!</v>
      </c>
    </row>
    <row r="81" spans="1:36" x14ac:dyDescent="0.2">
      <c r="A81" s="87" t="s">
        <v>103</v>
      </c>
      <c r="B81" s="79"/>
      <c r="C81" s="79"/>
      <c r="D81" s="89"/>
      <c r="E81" s="88">
        <v>0.19</v>
      </c>
      <c r="F81" s="77" t="e">
        <f>ROUND(F80*E81,2)</f>
        <v>#DIV/0!</v>
      </c>
      <c r="G81" s="87"/>
      <c r="H81" s="79"/>
      <c r="I81" s="79"/>
      <c r="J81" s="89"/>
      <c r="K81" s="88">
        <v>0.19</v>
      </c>
      <c r="L81" s="77" t="e">
        <f>ROUND(L80*K81,2)</f>
        <v>#DIV/0!</v>
      </c>
      <c r="M81" s="87"/>
      <c r="N81" s="79"/>
      <c r="O81" s="79"/>
      <c r="P81" s="89"/>
      <c r="Q81" s="88">
        <v>0.19</v>
      </c>
      <c r="R81" s="77" t="e">
        <f t="shared" ref="R81" si="100">ROUND(R80*Q81,2)</f>
        <v>#DIV/0!</v>
      </c>
      <c r="S81" s="87"/>
      <c r="T81" s="79"/>
      <c r="U81" s="79"/>
      <c r="V81" s="89"/>
      <c r="W81" s="88">
        <v>0.19</v>
      </c>
      <c r="X81" s="77" t="e">
        <f t="shared" ref="X81" si="101">ROUND(X80*W81,2)</f>
        <v>#DIV/0!</v>
      </c>
      <c r="Y81" s="87"/>
      <c r="Z81" s="79"/>
      <c r="AA81" s="79"/>
      <c r="AB81" s="89"/>
      <c r="AC81" s="88">
        <v>0.19</v>
      </c>
      <c r="AD81" s="77" t="e">
        <f t="shared" ref="AD81" si="102">ROUND(AD80*AC81,2)</f>
        <v>#DIV/0!</v>
      </c>
      <c r="AE81" s="87"/>
      <c r="AF81" s="79"/>
      <c r="AG81" s="79"/>
      <c r="AH81" s="89"/>
      <c r="AI81" s="88">
        <v>0.19</v>
      </c>
      <c r="AJ81" s="77" t="e">
        <f t="shared" ref="AJ81" si="103">ROUND(AJ80*AI81,2)</f>
        <v>#DIV/0!</v>
      </c>
    </row>
    <row r="82" spans="1:36" x14ac:dyDescent="0.2">
      <c r="A82" s="87" t="s">
        <v>120</v>
      </c>
      <c r="B82" s="79"/>
      <c r="C82" s="79"/>
      <c r="D82" s="79"/>
      <c r="E82" s="89"/>
      <c r="F82" s="77" t="e">
        <f>F81+F80</f>
        <v>#DIV/0!</v>
      </c>
      <c r="G82" s="87"/>
      <c r="H82" s="79"/>
      <c r="I82" s="79"/>
      <c r="J82" s="79"/>
      <c r="K82" s="89"/>
      <c r="L82" s="77" t="e">
        <f>L81+L80</f>
        <v>#DIV/0!</v>
      </c>
      <c r="M82" s="87"/>
      <c r="N82" s="79"/>
      <c r="O82" s="79"/>
      <c r="P82" s="79"/>
      <c r="Q82" s="89"/>
      <c r="R82" s="77" t="e">
        <f t="shared" ref="R82" si="104">R81+R80</f>
        <v>#DIV/0!</v>
      </c>
      <c r="S82" s="87"/>
      <c r="T82" s="79"/>
      <c r="U82" s="79"/>
      <c r="V82" s="79"/>
      <c r="W82" s="89"/>
      <c r="X82" s="77" t="e">
        <f t="shared" ref="X82" si="105">X81+X80</f>
        <v>#DIV/0!</v>
      </c>
      <c r="Y82" s="87"/>
      <c r="Z82" s="79"/>
      <c r="AA82" s="79"/>
      <c r="AB82" s="79"/>
      <c r="AC82" s="89"/>
      <c r="AD82" s="77" t="e">
        <f t="shared" ref="AD82" si="106">AD81+AD80</f>
        <v>#DIV/0!</v>
      </c>
      <c r="AE82" s="87"/>
      <c r="AF82" s="79"/>
      <c r="AG82" s="79"/>
      <c r="AH82" s="79"/>
      <c r="AI82" s="89"/>
      <c r="AJ82" s="77" t="e">
        <f t="shared" ref="AJ82" si="107">AJ81+AJ80</f>
        <v>#DIV/0!</v>
      </c>
    </row>
    <row r="84" spans="1:36" x14ac:dyDescent="0.2">
      <c r="A84" t="s">
        <v>121</v>
      </c>
    </row>
    <row r="85" spans="1:36" x14ac:dyDescent="0.2">
      <c r="A85" s="87" t="s">
        <v>157</v>
      </c>
      <c r="B85" s="79"/>
      <c r="C85" s="79"/>
      <c r="D85" s="79"/>
      <c r="E85" s="79"/>
      <c r="F85" s="81" t="e">
        <f>F80+L80+R80+X80+AD80+AJ80</f>
        <v>#DIV/0!</v>
      </c>
    </row>
    <row r="86" spans="1:36" x14ac:dyDescent="0.2">
      <c r="A86" s="87" t="s">
        <v>103</v>
      </c>
      <c r="B86" s="79"/>
      <c r="C86" s="79"/>
      <c r="D86" s="79"/>
      <c r="E86" s="88">
        <v>0.19</v>
      </c>
      <c r="F86" s="81" t="e">
        <f t="shared" ref="F86:F87" si="108">F81+L81+R81+X81+AD81+AJ81</f>
        <v>#DIV/0!</v>
      </c>
    </row>
    <row r="87" spans="1:36" x14ac:dyDescent="0.2">
      <c r="A87" s="87" t="s">
        <v>122</v>
      </c>
      <c r="B87" s="79"/>
      <c r="C87" s="79"/>
      <c r="D87" s="79"/>
      <c r="E87" s="79"/>
      <c r="F87" s="81" t="e">
        <f t="shared" si="108"/>
        <v>#DIV/0!</v>
      </c>
      <c r="I87" s="39"/>
    </row>
    <row r="89" spans="1:36" x14ac:dyDescent="0.2">
      <c r="A89" t="s">
        <v>123</v>
      </c>
    </row>
    <row r="90" spans="1:36" x14ac:dyDescent="0.2">
      <c r="A90" s="87" t="s">
        <v>157</v>
      </c>
      <c r="B90" s="79"/>
      <c r="C90" s="79"/>
      <c r="D90" s="79"/>
      <c r="E90" s="79"/>
      <c r="F90" s="81" t="e">
        <f>F75+F85</f>
        <v>#DIV/0!</v>
      </c>
    </row>
    <row r="91" spans="1:36" x14ac:dyDescent="0.2">
      <c r="A91" s="87" t="s">
        <v>103</v>
      </c>
      <c r="B91" s="79"/>
      <c r="C91" s="79"/>
      <c r="D91" s="79"/>
      <c r="E91" s="88">
        <v>0.19</v>
      </c>
      <c r="F91" s="77" t="e">
        <f>ROUND(F90*E91,2)</f>
        <v>#DIV/0!</v>
      </c>
    </row>
    <row r="92" spans="1:36" x14ac:dyDescent="0.2">
      <c r="A92" s="87" t="s">
        <v>122</v>
      </c>
      <c r="B92" s="79"/>
      <c r="C92" s="79"/>
      <c r="D92" s="79"/>
      <c r="E92" s="79"/>
      <c r="F92" s="77" t="e">
        <f>F91+F90</f>
        <v>#DIV/0!</v>
      </c>
    </row>
    <row r="108" spans="6:6" x14ac:dyDescent="0.2">
      <c r="F108" s="39"/>
    </row>
  </sheetData>
  <sheetProtection algorithmName="SHA-512" hashValue="w9LmGMypT3nVttyqlz9IMsUqHghV5GBo1Q0Y1R120izktiIxJTESG+41TUSn8YdmdeyLoa3CQRA1colv7SezPg==" saltValue="6l3qNcLsoxh3u1NFUOmnWA==" spinCount="100000" sheet="1" objects="1" scenarios="1"/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F105"/>
  <sheetViews>
    <sheetView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81" sqref="D81"/>
    </sheetView>
  </sheetViews>
  <sheetFormatPr baseColWidth="10" defaultRowHeight="12.75" x14ac:dyDescent="0.2"/>
  <cols>
    <col min="1" max="1" width="15.28515625" bestFit="1" customWidth="1"/>
    <col min="2" max="2" width="10.42578125" bestFit="1" customWidth="1"/>
    <col min="3" max="3" width="8.7109375" bestFit="1" customWidth="1"/>
    <col min="4" max="5" width="9.28515625" bestFit="1" customWidth="1"/>
  </cols>
  <sheetData>
    <row r="1" spans="1:6" ht="51" x14ac:dyDescent="0.2">
      <c r="B1" s="62" t="s">
        <v>134</v>
      </c>
      <c r="C1" s="62" t="s">
        <v>133</v>
      </c>
      <c r="D1" s="62" t="s">
        <v>135</v>
      </c>
      <c r="E1" s="62" t="s">
        <v>142</v>
      </c>
      <c r="F1" s="62" t="s">
        <v>136</v>
      </c>
    </row>
    <row r="2" spans="1:6" x14ac:dyDescent="0.2">
      <c r="A2" s="33">
        <v>46419</v>
      </c>
      <c r="B2">
        <v>24</v>
      </c>
      <c r="C2">
        <v>4</v>
      </c>
      <c r="D2">
        <v>0</v>
      </c>
      <c r="E2">
        <f t="shared" ref="E2:E12" si="0">SUM(B2:D2)</f>
        <v>28</v>
      </c>
      <c r="F2">
        <v>20</v>
      </c>
    </row>
    <row r="3" spans="1:6" ht="12.4" customHeight="1" x14ac:dyDescent="0.2">
      <c r="A3" s="33">
        <v>46447</v>
      </c>
      <c r="B3">
        <v>24</v>
      </c>
      <c r="C3">
        <v>4</v>
      </c>
      <c r="D3">
        <v>3</v>
      </c>
      <c r="E3">
        <f t="shared" si="0"/>
        <v>31</v>
      </c>
      <c r="F3">
        <v>20</v>
      </c>
    </row>
    <row r="4" spans="1:6" x14ac:dyDescent="0.2">
      <c r="A4" s="33">
        <v>46478</v>
      </c>
      <c r="B4">
        <v>26</v>
      </c>
      <c r="C4">
        <v>4</v>
      </c>
      <c r="D4">
        <v>0</v>
      </c>
      <c r="E4">
        <f t="shared" si="0"/>
        <v>30</v>
      </c>
      <c r="F4">
        <v>22</v>
      </c>
    </row>
    <row r="5" spans="1:6" x14ac:dyDescent="0.2">
      <c r="A5" s="33">
        <v>46508</v>
      </c>
      <c r="B5">
        <v>23</v>
      </c>
      <c r="C5">
        <v>5</v>
      </c>
      <c r="D5">
        <v>3</v>
      </c>
      <c r="E5">
        <f t="shared" si="0"/>
        <v>31</v>
      </c>
      <c r="F5">
        <v>19</v>
      </c>
    </row>
    <row r="6" spans="1:6" ht="12.4" customHeight="1" x14ac:dyDescent="0.2">
      <c r="A6" s="33">
        <v>46539</v>
      </c>
      <c r="B6">
        <v>26</v>
      </c>
      <c r="C6">
        <v>4</v>
      </c>
      <c r="D6">
        <v>0</v>
      </c>
      <c r="E6">
        <f t="shared" si="0"/>
        <v>30</v>
      </c>
      <c r="F6">
        <v>22</v>
      </c>
    </row>
    <row r="7" spans="1:6" x14ac:dyDescent="0.2">
      <c r="A7" s="33">
        <v>46569</v>
      </c>
      <c r="B7" s="34">
        <v>27</v>
      </c>
      <c r="C7" s="34">
        <v>4</v>
      </c>
      <c r="D7">
        <v>0</v>
      </c>
      <c r="E7">
        <f t="shared" si="0"/>
        <v>31</v>
      </c>
      <c r="F7">
        <v>22</v>
      </c>
    </row>
    <row r="8" spans="1:6" x14ac:dyDescent="0.2">
      <c r="A8" s="33">
        <v>46600</v>
      </c>
      <c r="B8">
        <v>26</v>
      </c>
      <c r="C8">
        <v>5</v>
      </c>
      <c r="D8">
        <v>0</v>
      </c>
      <c r="E8">
        <f t="shared" si="0"/>
        <v>31</v>
      </c>
      <c r="F8">
        <v>22</v>
      </c>
    </row>
    <row r="9" spans="1:6" x14ac:dyDescent="0.2">
      <c r="A9" s="33">
        <v>46631</v>
      </c>
      <c r="B9">
        <v>26</v>
      </c>
      <c r="C9">
        <v>4</v>
      </c>
      <c r="D9">
        <v>0</v>
      </c>
      <c r="E9">
        <f t="shared" si="0"/>
        <v>30</v>
      </c>
      <c r="F9">
        <v>22</v>
      </c>
    </row>
    <row r="10" spans="1:6" x14ac:dyDescent="0.2">
      <c r="A10" s="33">
        <v>46661</v>
      </c>
      <c r="B10">
        <v>26</v>
      </c>
      <c r="C10">
        <v>5</v>
      </c>
      <c r="D10">
        <v>1</v>
      </c>
      <c r="E10">
        <f t="shared" si="0"/>
        <v>32</v>
      </c>
      <c r="F10">
        <v>21</v>
      </c>
    </row>
    <row r="11" spans="1:6" x14ac:dyDescent="0.2">
      <c r="A11" s="33">
        <v>46692</v>
      </c>
      <c r="B11">
        <v>26</v>
      </c>
      <c r="C11">
        <v>4</v>
      </c>
      <c r="D11">
        <v>0</v>
      </c>
      <c r="E11">
        <f t="shared" si="0"/>
        <v>30</v>
      </c>
      <c r="F11">
        <v>22</v>
      </c>
    </row>
    <row r="12" spans="1:6" x14ac:dyDescent="0.2">
      <c r="A12" s="33">
        <v>46722</v>
      </c>
      <c r="B12">
        <v>26</v>
      </c>
      <c r="C12">
        <v>5</v>
      </c>
      <c r="D12">
        <v>2</v>
      </c>
      <c r="E12">
        <f t="shared" si="0"/>
        <v>33</v>
      </c>
      <c r="F12">
        <v>23</v>
      </c>
    </row>
    <row r="13" spans="1:6" x14ac:dyDescent="0.2">
      <c r="A13" s="33" t="s">
        <v>164</v>
      </c>
      <c r="B13">
        <f>SUM(B2:B12)</f>
        <v>280</v>
      </c>
      <c r="C13">
        <f t="shared" ref="C13:D13" si="1">SUM(C2:C12)</f>
        <v>48</v>
      </c>
      <c r="D13">
        <f t="shared" si="1"/>
        <v>9</v>
      </c>
      <c r="E13">
        <f t="shared" ref="E13" si="2">SUM(B13:D13)</f>
        <v>337</v>
      </c>
      <c r="F13">
        <f>SUM(F2:F12)</f>
        <v>235</v>
      </c>
    </row>
    <row r="14" spans="1:6" x14ac:dyDescent="0.2">
      <c r="A14" s="33" t="s">
        <v>165</v>
      </c>
      <c r="B14">
        <f>SUM(B9:B12)</f>
        <v>104</v>
      </c>
      <c r="C14">
        <f t="shared" ref="C14:F14" si="3">SUM(C9:C12)</f>
        <v>18</v>
      </c>
      <c r="D14">
        <f t="shared" si="3"/>
        <v>3</v>
      </c>
      <c r="E14">
        <f t="shared" si="3"/>
        <v>125</v>
      </c>
      <c r="F14">
        <f t="shared" si="3"/>
        <v>88</v>
      </c>
    </row>
    <row r="15" spans="1:6" x14ac:dyDescent="0.2">
      <c r="A15" s="33">
        <v>46753</v>
      </c>
      <c r="B15">
        <v>26</v>
      </c>
      <c r="C15">
        <v>5</v>
      </c>
      <c r="D15">
        <v>1</v>
      </c>
      <c r="E15">
        <f t="shared" ref="E15:E68" si="4">SUM(B15:D15)</f>
        <v>32</v>
      </c>
      <c r="F15">
        <v>21</v>
      </c>
    </row>
    <row r="16" spans="1:6" x14ac:dyDescent="0.2">
      <c r="A16" s="33">
        <v>46784</v>
      </c>
      <c r="B16">
        <v>26</v>
      </c>
      <c r="C16">
        <v>4</v>
      </c>
      <c r="D16">
        <v>0</v>
      </c>
      <c r="E16">
        <f t="shared" si="4"/>
        <v>30</v>
      </c>
      <c r="F16">
        <v>21</v>
      </c>
    </row>
    <row r="17" spans="1:6" x14ac:dyDescent="0.2">
      <c r="A17" s="33">
        <v>46813</v>
      </c>
      <c r="B17">
        <v>27</v>
      </c>
      <c r="C17">
        <v>4</v>
      </c>
      <c r="D17">
        <v>1</v>
      </c>
      <c r="E17">
        <f t="shared" si="4"/>
        <v>32</v>
      </c>
      <c r="F17">
        <v>22</v>
      </c>
    </row>
    <row r="18" spans="1:6" ht="12.4" customHeight="1" x14ac:dyDescent="0.2">
      <c r="A18" s="33">
        <v>46844</v>
      </c>
      <c r="B18">
        <v>24</v>
      </c>
      <c r="C18">
        <v>5</v>
      </c>
      <c r="D18">
        <v>2</v>
      </c>
      <c r="E18">
        <f t="shared" si="4"/>
        <v>31</v>
      </c>
      <c r="F18">
        <v>18</v>
      </c>
    </row>
    <row r="19" spans="1:6" x14ac:dyDescent="0.2">
      <c r="A19" s="33">
        <v>46874</v>
      </c>
      <c r="B19">
        <v>27</v>
      </c>
      <c r="C19">
        <v>4</v>
      </c>
      <c r="D19">
        <v>2</v>
      </c>
      <c r="E19">
        <f t="shared" si="4"/>
        <v>33</v>
      </c>
      <c r="F19">
        <v>21</v>
      </c>
    </row>
    <row r="20" spans="1:6" x14ac:dyDescent="0.2">
      <c r="A20" s="33">
        <v>46905</v>
      </c>
      <c r="B20">
        <v>26</v>
      </c>
      <c r="C20">
        <v>4</v>
      </c>
      <c r="D20">
        <v>3</v>
      </c>
      <c r="E20">
        <f t="shared" si="4"/>
        <v>33</v>
      </c>
      <c r="F20">
        <v>21</v>
      </c>
    </row>
    <row r="21" spans="1:6" x14ac:dyDescent="0.2">
      <c r="A21" s="33">
        <v>46935</v>
      </c>
      <c r="B21">
        <v>26</v>
      </c>
      <c r="C21">
        <v>5</v>
      </c>
      <c r="D21">
        <v>0</v>
      </c>
      <c r="E21">
        <f t="shared" si="4"/>
        <v>31</v>
      </c>
      <c r="F21">
        <v>21</v>
      </c>
    </row>
    <row r="22" spans="1:6" ht="12.4" customHeight="1" x14ac:dyDescent="0.2">
      <c r="A22" s="33">
        <v>46966</v>
      </c>
      <c r="B22">
        <v>27</v>
      </c>
      <c r="C22">
        <v>4</v>
      </c>
      <c r="D22">
        <v>0</v>
      </c>
      <c r="E22">
        <f t="shared" si="4"/>
        <v>31</v>
      </c>
      <c r="F22">
        <v>23</v>
      </c>
    </row>
    <row r="23" spans="1:6" x14ac:dyDescent="0.2">
      <c r="A23" s="33">
        <v>46997</v>
      </c>
      <c r="B23">
        <v>26</v>
      </c>
      <c r="C23">
        <v>4</v>
      </c>
      <c r="D23">
        <v>0</v>
      </c>
      <c r="E23">
        <f t="shared" si="4"/>
        <v>30</v>
      </c>
      <c r="F23">
        <v>21</v>
      </c>
    </row>
    <row r="24" spans="1:6" x14ac:dyDescent="0.2">
      <c r="A24" s="33">
        <v>47027</v>
      </c>
      <c r="B24">
        <v>26</v>
      </c>
      <c r="C24">
        <v>5</v>
      </c>
      <c r="D24">
        <v>1</v>
      </c>
      <c r="E24">
        <f t="shared" si="4"/>
        <v>32</v>
      </c>
      <c r="F24">
        <v>21</v>
      </c>
    </row>
    <row r="25" spans="1:6" x14ac:dyDescent="0.2">
      <c r="A25" s="33">
        <v>47058</v>
      </c>
      <c r="B25">
        <v>26</v>
      </c>
      <c r="C25">
        <v>4</v>
      </c>
      <c r="D25">
        <v>0</v>
      </c>
      <c r="E25">
        <f t="shared" si="4"/>
        <v>30</v>
      </c>
      <c r="F25">
        <v>22</v>
      </c>
    </row>
    <row r="26" spans="1:6" x14ac:dyDescent="0.2">
      <c r="A26" s="33">
        <v>47088</v>
      </c>
      <c r="B26">
        <v>25</v>
      </c>
      <c r="C26">
        <v>5</v>
      </c>
      <c r="D26">
        <v>2</v>
      </c>
      <c r="E26">
        <f t="shared" si="4"/>
        <v>32</v>
      </c>
      <c r="F26">
        <v>19</v>
      </c>
    </row>
    <row r="27" spans="1:6" x14ac:dyDescent="0.2">
      <c r="A27" s="33" t="s">
        <v>166</v>
      </c>
      <c r="B27">
        <f>SUM(B15:B26)</f>
        <v>312</v>
      </c>
      <c r="C27">
        <f t="shared" ref="C27:D27" si="5">SUM(C15:C26)</f>
        <v>53</v>
      </c>
      <c r="D27">
        <f t="shared" si="5"/>
        <v>12</v>
      </c>
      <c r="E27">
        <f t="shared" si="4"/>
        <v>377</v>
      </c>
      <c r="F27">
        <f>SUM(F15:F26)</f>
        <v>251</v>
      </c>
    </row>
    <row r="28" spans="1:6" ht="12.4" customHeight="1" x14ac:dyDescent="0.2">
      <c r="A28" s="33">
        <v>47119</v>
      </c>
      <c r="B28">
        <v>26</v>
      </c>
      <c r="C28">
        <v>4</v>
      </c>
      <c r="D28">
        <v>1</v>
      </c>
      <c r="E28">
        <f t="shared" si="4"/>
        <v>31</v>
      </c>
      <c r="F28">
        <v>22</v>
      </c>
    </row>
    <row r="29" spans="1:6" x14ac:dyDescent="0.2">
      <c r="A29" s="33">
        <v>47150</v>
      </c>
      <c r="B29">
        <v>24</v>
      </c>
      <c r="C29">
        <v>4</v>
      </c>
      <c r="D29">
        <v>0</v>
      </c>
      <c r="E29">
        <f t="shared" si="4"/>
        <v>28</v>
      </c>
      <c r="F29">
        <v>20</v>
      </c>
    </row>
    <row r="30" spans="1:6" ht="12.4" customHeight="1" x14ac:dyDescent="0.2">
      <c r="A30" s="33">
        <v>47178</v>
      </c>
      <c r="B30">
        <v>26</v>
      </c>
      <c r="C30">
        <v>4</v>
      </c>
      <c r="D30">
        <v>2</v>
      </c>
      <c r="E30">
        <f t="shared" si="4"/>
        <v>32</v>
      </c>
      <c r="F30">
        <v>20</v>
      </c>
    </row>
    <row r="31" spans="1:6" x14ac:dyDescent="0.2">
      <c r="A31" s="33">
        <v>47209</v>
      </c>
      <c r="B31">
        <v>25</v>
      </c>
      <c r="C31">
        <v>5</v>
      </c>
      <c r="D31">
        <v>1</v>
      </c>
      <c r="E31">
        <f t="shared" si="4"/>
        <v>31</v>
      </c>
      <c r="F31">
        <v>20</v>
      </c>
    </row>
    <row r="32" spans="1:6" x14ac:dyDescent="0.2">
      <c r="A32" s="33">
        <v>47239</v>
      </c>
      <c r="B32">
        <v>26</v>
      </c>
      <c r="C32">
        <v>4</v>
      </c>
      <c r="D32">
        <v>3</v>
      </c>
      <c r="E32">
        <f t="shared" si="4"/>
        <v>33</v>
      </c>
      <c r="F32">
        <v>20</v>
      </c>
    </row>
    <row r="33" spans="1:6" x14ac:dyDescent="0.2">
      <c r="A33" s="33">
        <v>47270</v>
      </c>
      <c r="B33">
        <v>26</v>
      </c>
      <c r="C33">
        <v>4</v>
      </c>
      <c r="D33">
        <v>0</v>
      </c>
      <c r="E33">
        <f t="shared" si="4"/>
        <v>30</v>
      </c>
      <c r="F33">
        <v>21</v>
      </c>
    </row>
    <row r="34" spans="1:6" x14ac:dyDescent="0.2">
      <c r="A34" s="33">
        <v>47300</v>
      </c>
      <c r="B34">
        <v>26</v>
      </c>
      <c r="C34">
        <v>5</v>
      </c>
      <c r="D34">
        <v>0</v>
      </c>
      <c r="E34">
        <f t="shared" si="4"/>
        <v>31</v>
      </c>
      <c r="F34">
        <v>22</v>
      </c>
    </row>
    <row r="35" spans="1:6" x14ac:dyDescent="0.2">
      <c r="A35" s="33">
        <v>47331</v>
      </c>
      <c r="B35">
        <v>27</v>
      </c>
      <c r="C35">
        <v>4</v>
      </c>
      <c r="D35">
        <v>0</v>
      </c>
      <c r="E35">
        <f t="shared" si="4"/>
        <v>31</v>
      </c>
      <c r="F35">
        <v>23</v>
      </c>
    </row>
    <row r="36" spans="1:6" ht="12.4" customHeight="1" x14ac:dyDescent="0.2">
      <c r="A36" s="33">
        <v>47362</v>
      </c>
      <c r="B36">
        <v>26</v>
      </c>
      <c r="C36">
        <v>4</v>
      </c>
      <c r="D36">
        <v>0</v>
      </c>
      <c r="E36">
        <f t="shared" si="4"/>
        <v>30</v>
      </c>
      <c r="F36">
        <v>20</v>
      </c>
    </row>
    <row r="37" spans="1:6" x14ac:dyDescent="0.2">
      <c r="A37" s="33">
        <v>47392</v>
      </c>
      <c r="B37">
        <v>26</v>
      </c>
      <c r="C37">
        <v>4</v>
      </c>
      <c r="D37">
        <v>1</v>
      </c>
      <c r="E37">
        <f t="shared" si="4"/>
        <v>31</v>
      </c>
      <c r="F37">
        <v>22</v>
      </c>
    </row>
    <row r="38" spans="1:6" x14ac:dyDescent="0.2">
      <c r="A38" s="33">
        <v>47423</v>
      </c>
      <c r="B38">
        <v>26</v>
      </c>
      <c r="C38">
        <v>5</v>
      </c>
      <c r="D38">
        <v>0</v>
      </c>
      <c r="E38">
        <f t="shared" si="4"/>
        <v>31</v>
      </c>
      <c r="F38">
        <v>22</v>
      </c>
    </row>
    <row r="39" spans="1:6" x14ac:dyDescent="0.2">
      <c r="A39" s="33">
        <v>47453</v>
      </c>
      <c r="B39">
        <v>25</v>
      </c>
      <c r="C39">
        <v>4</v>
      </c>
      <c r="D39">
        <v>2</v>
      </c>
      <c r="E39">
        <f t="shared" si="4"/>
        <v>31</v>
      </c>
      <c r="F39">
        <v>19</v>
      </c>
    </row>
    <row r="40" spans="1:6" x14ac:dyDescent="0.2">
      <c r="A40" s="33" t="s">
        <v>167</v>
      </c>
      <c r="B40">
        <f>SUM(B28:B39)</f>
        <v>309</v>
      </c>
      <c r="C40">
        <f t="shared" ref="C40:D40" si="6">SUM(C28:C39)</f>
        <v>51</v>
      </c>
      <c r="D40">
        <f t="shared" si="6"/>
        <v>10</v>
      </c>
      <c r="E40">
        <f t="shared" si="4"/>
        <v>370</v>
      </c>
      <c r="F40">
        <f>SUM(F28:F39)</f>
        <v>251</v>
      </c>
    </row>
    <row r="41" spans="1:6" ht="12.4" customHeight="1" x14ac:dyDescent="0.2">
      <c r="A41" s="33">
        <v>47484</v>
      </c>
      <c r="B41">
        <v>26</v>
      </c>
      <c r="C41">
        <v>4</v>
      </c>
      <c r="D41">
        <v>1</v>
      </c>
      <c r="E41">
        <f t="shared" si="4"/>
        <v>31</v>
      </c>
      <c r="F41">
        <v>22</v>
      </c>
    </row>
    <row r="42" spans="1:6" x14ac:dyDescent="0.2">
      <c r="A42" s="33">
        <v>47515</v>
      </c>
      <c r="B42">
        <v>26</v>
      </c>
      <c r="C42">
        <v>4</v>
      </c>
      <c r="D42">
        <v>0</v>
      </c>
      <c r="E42">
        <f t="shared" si="4"/>
        <v>30</v>
      </c>
      <c r="F42">
        <v>20</v>
      </c>
    </row>
    <row r="43" spans="1:6" x14ac:dyDescent="0.2">
      <c r="A43" s="33">
        <v>47543</v>
      </c>
      <c r="B43">
        <v>25</v>
      </c>
      <c r="C43">
        <v>5</v>
      </c>
      <c r="D43">
        <v>1</v>
      </c>
      <c r="E43">
        <f t="shared" si="4"/>
        <v>31</v>
      </c>
      <c r="F43">
        <v>20</v>
      </c>
    </row>
    <row r="44" spans="1:6" ht="12.4" customHeight="1" x14ac:dyDescent="0.2">
      <c r="A44" s="33">
        <v>47574</v>
      </c>
      <c r="B44">
        <v>25</v>
      </c>
      <c r="C44">
        <v>4</v>
      </c>
      <c r="D44">
        <v>2</v>
      </c>
      <c r="E44">
        <f t="shared" si="4"/>
        <v>31</v>
      </c>
      <c r="F44">
        <v>20</v>
      </c>
    </row>
    <row r="45" spans="1:6" x14ac:dyDescent="0.2">
      <c r="A45" s="33">
        <v>47604</v>
      </c>
      <c r="B45">
        <v>25</v>
      </c>
      <c r="C45">
        <v>5</v>
      </c>
      <c r="D45">
        <v>2</v>
      </c>
      <c r="E45">
        <f t="shared" si="4"/>
        <v>32</v>
      </c>
      <c r="F45">
        <v>21</v>
      </c>
    </row>
    <row r="46" spans="1:6" x14ac:dyDescent="0.2">
      <c r="A46" s="33">
        <v>47635</v>
      </c>
      <c r="B46">
        <v>25</v>
      </c>
      <c r="C46">
        <v>5</v>
      </c>
      <c r="D46">
        <v>1</v>
      </c>
      <c r="E46">
        <f t="shared" si="4"/>
        <v>31</v>
      </c>
      <c r="F46">
        <v>19</v>
      </c>
    </row>
    <row r="47" spans="1:6" x14ac:dyDescent="0.2">
      <c r="A47" s="33">
        <v>47665</v>
      </c>
      <c r="B47">
        <v>26</v>
      </c>
      <c r="C47">
        <v>4</v>
      </c>
      <c r="D47">
        <v>0</v>
      </c>
      <c r="E47">
        <f t="shared" si="4"/>
        <v>30</v>
      </c>
      <c r="F47">
        <v>23</v>
      </c>
    </row>
    <row r="48" spans="1:6" x14ac:dyDescent="0.2">
      <c r="A48" s="33">
        <v>47696</v>
      </c>
      <c r="B48">
        <v>26</v>
      </c>
      <c r="C48">
        <v>4</v>
      </c>
      <c r="D48">
        <v>0</v>
      </c>
      <c r="E48">
        <f t="shared" si="4"/>
        <v>30</v>
      </c>
      <c r="F48">
        <v>22</v>
      </c>
    </row>
    <row r="49" spans="1:6" x14ac:dyDescent="0.2">
      <c r="A49" s="33">
        <v>47727</v>
      </c>
      <c r="B49">
        <v>26</v>
      </c>
      <c r="C49">
        <v>4</v>
      </c>
      <c r="D49">
        <v>0</v>
      </c>
      <c r="E49">
        <f t="shared" si="4"/>
        <v>30</v>
      </c>
      <c r="F49">
        <v>21</v>
      </c>
    </row>
    <row r="50" spans="1:6" x14ac:dyDescent="0.2">
      <c r="A50" s="33">
        <v>47757</v>
      </c>
      <c r="B50">
        <v>26</v>
      </c>
      <c r="C50">
        <v>4</v>
      </c>
      <c r="D50">
        <v>1</v>
      </c>
      <c r="E50">
        <f t="shared" si="4"/>
        <v>31</v>
      </c>
      <c r="F50">
        <v>22</v>
      </c>
    </row>
    <row r="51" spans="1:6" x14ac:dyDescent="0.2">
      <c r="A51" s="33">
        <v>47788</v>
      </c>
      <c r="B51">
        <v>25</v>
      </c>
      <c r="C51">
        <v>4</v>
      </c>
      <c r="D51">
        <v>0</v>
      </c>
      <c r="E51">
        <f t="shared" si="4"/>
        <v>29</v>
      </c>
      <c r="F51">
        <v>21</v>
      </c>
    </row>
    <row r="52" spans="1:6" ht="12.4" customHeight="1" x14ac:dyDescent="0.2">
      <c r="A52" s="33">
        <v>47818</v>
      </c>
      <c r="B52">
        <v>25</v>
      </c>
      <c r="C52">
        <v>5</v>
      </c>
      <c r="D52">
        <v>2</v>
      </c>
      <c r="E52">
        <f t="shared" si="4"/>
        <v>32</v>
      </c>
      <c r="F52">
        <v>20</v>
      </c>
    </row>
    <row r="53" spans="1:6" x14ac:dyDescent="0.2">
      <c r="A53" t="s">
        <v>168</v>
      </c>
      <c r="B53">
        <f>SUM(B41:B52)</f>
        <v>306</v>
      </c>
      <c r="C53">
        <f t="shared" ref="C53:D53" si="7">SUM(C41:C52)</f>
        <v>52</v>
      </c>
      <c r="D53">
        <f t="shared" si="7"/>
        <v>10</v>
      </c>
      <c r="E53">
        <f t="shared" si="4"/>
        <v>368</v>
      </c>
      <c r="F53">
        <f>SUM(F41:F52)</f>
        <v>251</v>
      </c>
    </row>
    <row r="54" spans="1:6" x14ac:dyDescent="0.2">
      <c r="A54" s="33">
        <v>47849</v>
      </c>
      <c r="B54">
        <v>26</v>
      </c>
      <c r="C54">
        <v>4</v>
      </c>
      <c r="D54">
        <v>1</v>
      </c>
      <c r="E54">
        <f t="shared" si="4"/>
        <v>31</v>
      </c>
      <c r="F54">
        <v>22</v>
      </c>
    </row>
    <row r="55" spans="1:6" x14ac:dyDescent="0.2">
      <c r="A55" s="33">
        <v>47880</v>
      </c>
      <c r="B55">
        <v>26</v>
      </c>
      <c r="C55">
        <v>4</v>
      </c>
      <c r="D55">
        <v>0</v>
      </c>
      <c r="E55">
        <f t="shared" si="4"/>
        <v>30</v>
      </c>
      <c r="F55">
        <v>20</v>
      </c>
    </row>
    <row r="56" spans="1:6" x14ac:dyDescent="0.2">
      <c r="A56" s="33">
        <v>47908</v>
      </c>
      <c r="B56">
        <v>26</v>
      </c>
      <c r="C56">
        <v>5</v>
      </c>
      <c r="D56">
        <v>1</v>
      </c>
      <c r="E56">
        <f t="shared" si="4"/>
        <v>32</v>
      </c>
      <c r="F56">
        <v>21</v>
      </c>
    </row>
    <row r="57" spans="1:6" x14ac:dyDescent="0.2">
      <c r="A57" s="33">
        <v>47939</v>
      </c>
      <c r="B57">
        <v>26</v>
      </c>
      <c r="C57">
        <v>4</v>
      </c>
      <c r="D57">
        <v>2</v>
      </c>
      <c r="E57">
        <f t="shared" si="4"/>
        <v>32</v>
      </c>
      <c r="F57">
        <v>20</v>
      </c>
    </row>
    <row r="58" spans="1:6" x14ac:dyDescent="0.2">
      <c r="A58" s="33">
        <v>47969</v>
      </c>
      <c r="B58">
        <v>26</v>
      </c>
      <c r="C58">
        <v>4</v>
      </c>
      <c r="D58">
        <v>2</v>
      </c>
      <c r="E58">
        <f t="shared" si="4"/>
        <v>32</v>
      </c>
      <c r="F58">
        <v>20</v>
      </c>
    </row>
    <row r="59" spans="1:6" x14ac:dyDescent="0.2">
      <c r="A59" s="33">
        <v>48000</v>
      </c>
      <c r="B59">
        <v>26</v>
      </c>
      <c r="C59">
        <v>5</v>
      </c>
      <c r="D59">
        <v>1</v>
      </c>
      <c r="E59">
        <f t="shared" si="4"/>
        <v>32</v>
      </c>
      <c r="F59">
        <v>20</v>
      </c>
    </row>
    <row r="60" spans="1:6" x14ac:dyDescent="0.2">
      <c r="A60" s="33">
        <v>48030</v>
      </c>
      <c r="B60">
        <v>26</v>
      </c>
      <c r="C60">
        <v>4</v>
      </c>
      <c r="D60">
        <v>0</v>
      </c>
      <c r="E60">
        <f t="shared" si="4"/>
        <v>30</v>
      </c>
      <c r="F60">
        <v>23</v>
      </c>
    </row>
    <row r="61" spans="1:6" x14ac:dyDescent="0.2">
      <c r="A61" s="33">
        <v>48061</v>
      </c>
      <c r="B61">
        <v>26</v>
      </c>
      <c r="C61">
        <v>5</v>
      </c>
      <c r="D61">
        <v>0</v>
      </c>
      <c r="E61">
        <f t="shared" si="4"/>
        <v>31</v>
      </c>
      <c r="F61">
        <v>21</v>
      </c>
    </row>
    <row r="62" spans="1:6" ht="12.4" customHeight="1" x14ac:dyDescent="0.2">
      <c r="A62" s="33">
        <v>48092</v>
      </c>
      <c r="B62">
        <v>26</v>
      </c>
      <c r="C62">
        <v>4</v>
      </c>
      <c r="D62">
        <v>0</v>
      </c>
      <c r="E62">
        <f t="shared" si="4"/>
        <v>30</v>
      </c>
      <c r="F62">
        <v>22</v>
      </c>
    </row>
    <row r="63" spans="1:6" x14ac:dyDescent="0.2">
      <c r="A63" s="33">
        <v>48122</v>
      </c>
      <c r="B63">
        <v>27</v>
      </c>
      <c r="C63">
        <v>4</v>
      </c>
      <c r="D63">
        <v>1</v>
      </c>
      <c r="E63">
        <f t="shared" si="4"/>
        <v>32</v>
      </c>
      <c r="F63">
        <v>22</v>
      </c>
    </row>
    <row r="64" spans="1:6" x14ac:dyDescent="0.2">
      <c r="A64" s="33">
        <v>48153</v>
      </c>
      <c r="B64">
        <v>26</v>
      </c>
      <c r="C64">
        <v>5</v>
      </c>
      <c r="D64">
        <v>0</v>
      </c>
      <c r="E64">
        <f t="shared" si="4"/>
        <v>31</v>
      </c>
      <c r="F64">
        <v>20</v>
      </c>
    </row>
    <row r="65" spans="1:6" x14ac:dyDescent="0.2">
      <c r="A65" s="33">
        <v>48183</v>
      </c>
      <c r="B65">
        <v>26</v>
      </c>
      <c r="C65">
        <v>4</v>
      </c>
      <c r="D65">
        <v>2</v>
      </c>
      <c r="E65">
        <f t="shared" si="4"/>
        <v>32</v>
      </c>
      <c r="F65">
        <v>21</v>
      </c>
    </row>
    <row r="66" spans="1:6" x14ac:dyDescent="0.2">
      <c r="A66" t="s">
        <v>169</v>
      </c>
      <c r="B66">
        <f>SUM(B54:B65)</f>
        <v>313</v>
      </c>
      <c r="C66">
        <f t="shared" ref="C66:D66" si="8">SUM(C54:C65)</f>
        <v>52</v>
      </c>
      <c r="D66">
        <f t="shared" si="8"/>
        <v>10</v>
      </c>
      <c r="E66">
        <f t="shared" si="4"/>
        <v>375</v>
      </c>
      <c r="F66">
        <f>SUM(F54:F65)</f>
        <v>252</v>
      </c>
    </row>
    <row r="67" spans="1:6" x14ac:dyDescent="0.2">
      <c r="A67" s="33">
        <v>48214</v>
      </c>
      <c r="B67">
        <v>26</v>
      </c>
      <c r="C67">
        <v>4</v>
      </c>
      <c r="D67">
        <v>1</v>
      </c>
      <c r="E67">
        <f t="shared" si="4"/>
        <v>31</v>
      </c>
      <c r="F67">
        <v>21</v>
      </c>
    </row>
    <row r="68" spans="1:6" x14ac:dyDescent="0.2">
      <c r="A68" s="33" t="s">
        <v>170</v>
      </c>
      <c r="B68">
        <f>SUM(B67)</f>
        <v>26</v>
      </c>
      <c r="C68">
        <f t="shared" ref="C68:D68" si="9">SUM(C67)</f>
        <v>4</v>
      </c>
      <c r="D68">
        <f t="shared" si="9"/>
        <v>1</v>
      </c>
      <c r="E68">
        <f t="shared" si="4"/>
        <v>31</v>
      </c>
      <c r="F68">
        <f>SUM(F67)</f>
        <v>21</v>
      </c>
    </row>
    <row r="69" spans="1:6" x14ac:dyDescent="0.2">
      <c r="A69" s="116">
        <v>48245</v>
      </c>
      <c r="B69" s="117">
        <v>26</v>
      </c>
      <c r="C69" s="117">
        <v>5</v>
      </c>
      <c r="D69" s="117">
        <v>0</v>
      </c>
      <c r="E69" s="117">
        <f t="shared" ref="E69:E75" si="10">SUM(B69:D69)</f>
        <v>31</v>
      </c>
      <c r="F69" s="117">
        <v>20</v>
      </c>
    </row>
    <row r="70" spans="1:6" x14ac:dyDescent="0.2">
      <c r="A70" s="33">
        <v>48274</v>
      </c>
      <c r="B70">
        <v>25</v>
      </c>
      <c r="C70">
        <v>4</v>
      </c>
      <c r="D70">
        <v>3</v>
      </c>
      <c r="E70">
        <f t="shared" si="10"/>
        <v>32</v>
      </c>
      <c r="F70">
        <v>20</v>
      </c>
    </row>
    <row r="71" spans="1:6" ht="12.4" customHeight="1" x14ac:dyDescent="0.2">
      <c r="A71" s="33">
        <v>48305</v>
      </c>
      <c r="B71">
        <v>24</v>
      </c>
      <c r="C71">
        <v>4</v>
      </c>
      <c r="D71">
        <v>0</v>
      </c>
      <c r="E71">
        <f t="shared" si="10"/>
        <v>28</v>
      </c>
      <c r="F71">
        <v>22</v>
      </c>
    </row>
    <row r="72" spans="1:6" x14ac:dyDescent="0.2">
      <c r="A72" s="33">
        <v>48335</v>
      </c>
      <c r="B72">
        <v>25</v>
      </c>
      <c r="C72">
        <v>5</v>
      </c>
      <c r="D72">
        <v>3</v>
      </c>
      <c r="E72">
        <f t="shared" si="10"/>
        <v>33</v>
      </c>
      <c r="F72">
        <v>19</v>
      </c>
    </row>
    <row r="73" spans="1:6" x14ac:dyDescent="0.2">
      <c r="A73" s="33">
        <v>48366</v>
      </c>
      <c r="B73">
        <v>26</v>
      </c>
      <c r="C73">
        <v>4</v>
      </c>
      <c r="D73">
        <v>0</v>
      </c>
      <c r="E73">
        <f t="shared" si="10"/>
        <v>30</v>
      </c>
      <c r="F73">
        <v>22</v>
      </c>
    </row>
    <row r="74" spans="1:6" x14ac:dyDescent="0.2">
      <c r="A74" s="33">
        <v>48396</v>
      </c>
      <c r="B74">
        <v>26</v>
      </c>
      <c r="C74">
        <v>4</v>
      </c>
      <c r="D74">
        <v>0</v>
      </c>
      <c r="E74">
        <f t="shared" si="10"/>
        <v>30</v>
      </c>
      <c r="F74">
        <v>22</v>
      </c>
    </row>
    <row r="75" spans="1:6" x14ac:dyDescent="0.2">
      <c r="A75" s="33">
        <v>48427</v>
      </c>
      <c r="B75">
        <v>26</v>
      </c>
      <c r="C75">
        <v>5</v>
      </c>
      <c r="D75">
        <v>0</v>
      </c>
      <c r="E75">
        <f t="shared" si="10"/>
        <v>31</v>
      </c>
      <c r="F75">
        <v>22</v>
      </c>
    </row>
    <row r="76" spans="1:6" x14ac:dyDescent="0.2">
      <c r="A76" s="33" t="s">
        <v>171</v>
      </c>
      <c r="B76">
        <f>SUM(B67:B75)</f>
        <v>230</v>
      </c>
      <c r="C76">
        <f t="shared" ref="C76:F76" si="11">SUM(C67:C75)</f>
        <v>39</v>
      </c>
      <c r="D76">
        <f t="shared" si="11"/>
        <v>8</v>
      </c>
      <c r="E76">
        <f t="shared" si="11"/>
        <v>277</v>
      </c>
      <c r="F76">
        <f t="shared" si="11"/>
        <v>189</v>
      </c>
    </row>
    <row r="77" spans="1:6" x14ac:dyDescent="0.2">
      <c r="A77" s="33">
        <v>48458</v>
      </c>
      <c r="B77">
        <v>26</v>
      </c>
      <c r="C77">
        <v>4</v>
      </c>
      <c r="D77">
        <v>0</v>
      </c>
      <c r="E77">
        <f>SUM(B77:D77)</f>
        <v>30</v>
      </c>
      <c r="F77">
        <v>22</v>
      </c>
    </row>
    <row r="78" spans="1:6" x14ac:dyDescent="0.2">
      <c r="A78" s="33">
        <v>48488</v>
      </c>
      <c r="B78">
        <v>26</v>
      </c>
      <c r="C78">
        <v>5</v>
      </c>
      <c r="D78">
        <v>1</v>
      </c>
      <c r="E78">
        <f>SUM(B78:D78)</f>
        <v>32</v>
      </c>
      <c r="F78">
        <v>21</v>
      </c>
    </row>
    <row r="79" spans="1:6" ht="12.4" customHeight="1" x14ac:dyDescent="0.2">
      <c r="A79" s="33">
        <v>48519</v>
      </c>
      <c r="B79">
        <v>25</v>
      </c>
      <c r="C79">
        <v>4</v>
      </c>
      <c r="D79">
        <v>0</v>
      </c>
      <c r="E79">
        <f>SUM(B79:D79)</f>
        <v>29</v>
      </c>
      <c r="F79">
        <v>22</v>
      </c>
    </row>
    <row r="80" spans="1:6" x14ac:dyDescent="0.2">
      <c r="A80" s="33">
        <v>48549</v>
      </c>
      <c r="B80">
        <v>25</v>
      </c>
      <c r="C80">
        <v>4</v>
      </c>
      <c r="D80">
        <v>2</v>
      </c>
      <c r="E80">
        <f>SUM(B80:D80)</f>
        <v>31</v>
      </c>
      <c r="F80">
        <v>23</v>
      </c>
    </row>
    <row r="87" ht="12.4" customHeight="1" x14ac:dyDescent="0.2"/>
    <row r="97" ht="12.4" customHeight="1" x14ac:dyDescent="0.2"/>
    <row r="105" ht="12.4" customHeight="1" x14ac:dyDescent="0.2"/>
  </sheetData>
  <sheetProtection algorithmName="SHA-512" hashValue="HsadOPE9sE7hOjShPOvEQIlw6eB1EOJNB+aysFqlDgWn0d2tmt4xtVM0k2xgj65jgZPt/S7J4CQDgWQM1msY2g==" saltValue="pRB1FJ2035edWhtfiRPpk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I345"/>
  <sheetViews>
    <sheetView tabSelected="1" view="pageBreakPreview" zoomScale="90" zoomScaleNormal="100" zoomScaleSheetLayoutView="90" workbookViewId="0"/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7" s="63" customFormat="1" ht="39" thickBot="1" x14ac:dyDescent="0.25">
      <c r="A1" s="40" t="s">
        <v>172</v>
      </c>
      <c r="B1" s="41"/>
      <c r="C1" s="45"/>
      <c r="D1" s="43" t="s">
        <v>146</v>
      </c>
      <c r="E1" s="43" t="s">
        <v>126</v>
      </c>
      <c r="F1" s="44" t="s">
        <v>127</v>
      </c>
      <c r="G1" s="43" t="s">
        <v>125</v>
      </c>
    </row>
    <row r="2" spans="1:7" ht="13.5" thickBot="1" x14ac:dyDescent="0.25">
      <c r="A2" s="3" t="s">
        <v>57</v>
      </c>
      <c r="B2" s="69" t="s">
        <v>82</v>
      </c>
      <c r="C2" s="20">
        <v>1</v>
      </c>
      <c r="D2" s="108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5" thickBot="1" x14ac:dyDescent="0.25">
      <c r="A3" s="7"/>
      <c r="B3" s="7" t="s">
        <v>143</v>
      </c>
      <c r="C3" s="113">
        <v>0</v>
      </c>
      <c r="D3" s="30"/>
      <c r="E3" s="32"/>
      <c r="F3" s="32"/>
      <c r="G3" s="32">
        <f>G2*C3</f>
        <v>0</v>
      </c>
    </row>
    <row r="4" spans="1:7" ht="13.5" thickBot="1" x14ac:dyDescent="0.25">
      <c r="A4" s="7"/>
      <c r="B4" s="7" t="s">
        <v>144</v>
      </c>
      <c r="C4" s="113">
        <v>0</v>
      </c>
      <c r="D4" s="30"/>
      <c r="E4" s="32">
        <f>E2*C4</f>
        <v>0</v>
      </c>
      <c r="F4" s="32"/>
      <c r="G4" s="30"/>
    </row>
    <row r="5" spans="1:7" ht="13.5" thickBot="1" x14ac:dyDescent="0.25">
      <c r="A5" s="7"/>
      <c r="B5" s="7" t="s">
        <v>145</v>
      </c>
      <c r="C5" s="113">
        <v>0</v>
      </c>
      <c r="D5" s="30"/>
      <c r="E5" s="32"/>
      <c r="F5" s="32">
        <f>F2*C5</f>
        <v>0</v>
      </c>
      <c r="G5" s="30"/>
    </row>
    <row r="6" spans="1:7" ht="13.5" thickBot="1" x14ac:dyDescent="0.25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5" thickBot="1" x14ac:dyDescent="0.25">
      <c r="A7" s="27" t="s">
        <v>58</v>
      </c>
      <c r="B7" s="64" t="s">
        <v>70</v>
      </c>
      <c r="C7" s="2"/>
      <c r="D7" s="2"/>
      <c r="E7" s="2"/>
      <c r="F7" s="2"/>
      <c r="G7" s="2"/>
    </row>
    <row r="8" spans="1:7" ht="13.5" thickBot="1" x14ac:dyDescent="0.25">
      <c r="A8" s="5" t="s">
        <v>0</v>
      </c>
      <c r="B8" s="5" t="s">
        <v>1</v>
      </c>
      <c r="C8" s="114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5" thickBot="1" x14ac:dyDescent="0.25">
      <c r="A9" s="5" t="s">
        <v>2</v>
      </c>
      <c r="B9" s="5" t="s">
        <v>3</v>
      </c>
      <c r="C9" s="114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5" thickBot="1" x14ac:dyDescent="0.25">
      <c r="A10" s="5" t="s">
        <v>4</v>
      </c>
      <c r="B10" s="5" t="s">
        <v>5</v>
      </c>
      <c r="C10" s="114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5" thickBot="1" x14ac:dyDescent="0.25">
      <c r="A11" s="5" t="s">
        <v>6</v>
      </c>
      <c r="B11" s="5" t="s">
        <v>7</v>
      </c>
      <c r="C11" s="114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5" thickBot="1" x14ac:dyDescent="0.25">
      <c r="A12" s="5" t="s">
        <v>8</v>
      </c>
      <c r="B12" s="31" t="s">
        <v>131</v>
      </c>
      <c r="C12" s="114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5" thickBot="1" x14ac:dyDescent="0.25">
      <c r="A13" s="5" t="s">
        <v>9</v>
      </c>
      <c r="B13" s="14" t="s">
        <v>33</v>
      </c>
      <c r="C13" s="114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5" thickBot="1" x14ac:dyDescent="0.25">
      <c r="A14" s="5" t="s">
        <v>10</v>
      </c>
      <c r="B14" s="5" t="s">
        <v>34</v>
      </c>
      <c r="C14" s="114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5" thickBot="1" x14ac:dyDescent="0.25">
      <c r="A15" s="5" t="s">
        <v>17</v>
      </c>
      <c r="B15" s="5" t="s">
        <v>35</v>
      </c>
      <c r="C15" s="114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115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115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115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115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115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115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115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4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114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114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114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1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114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114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114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114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114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114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114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114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115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5" thickBot="1" x14ac:dyDescent="0.25">
      <c r="A50" s="7"/>
      <c r="B50" s="7" t="s">
        <v>32</v>
      </c>
      <c r="C50" s="115">
        <v>0</v>
      </c>
      <c r="D50" s="98" t="e">
        <f>D47*C50</f>
        <v>#DIV/0!</v>
      </c>
      <c r="E50" s="98">
        <f t="shared" ref="E50:F50" si="0">E47*$C50</f>
        <v>0</v>
      </c>
      <c r="F50" s="98">
        <f t="shared" si="0"/>
        <v>0</v>
      </c>
      <c r="G50" s="98">
        <f>G47*$C50</f>
        <v>0</v>
      </c>
    </row>
    <row r="51" spans="1:9" ht="13.5" thickBot="1" x14ac:dyDescent="0.25">
      <c r="A51" s="7"/>
      <c r="B51" s="7" t="s">
        <v>30</v>
      </c>
      <c r="C51" s="115">
        <v>0</v>
      </c>
      <c r="D51" s="98" t="e">
        <f>C51*D47</f>
        <v>#DIV/0!</v>
      </c>
      <c r="E51" s="98">
        <f t="shared" ref="E51:F51" si="1">E47*$C51</f>
        <v>0</v>
      </c>
      <c r="F51" s="98">
        <f t="shared" si="1"/>
        <v>0</v>
      </c>
      <c r="G51" s="98">
        <f>G47*$C51</f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  <c r="G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5" thickBot="1" x14ac:dyDescent="0.25">
      <c r="A55" s="7" t="s">
        <v>25</v>
      </c>
      <c r="B55" s="16" t="s">
        <v>64</v>
      </c>
      <c r="C55" s="42"/>
      <c r="D55" s="28" t="e">
        <f>D54/D2</f>
        <v>#DIV/0!</v>
      </c>
      <c r="E55" s="28"/>
      <c r="F55" s="28"/>
      <c r="G55" s="28"/>
    </row>
    <row r="56" spans="1:9" x14ac:dyDescent="0.2">
      <c r="A56" s="35"/>
      <c r="B56" s="36"/>
      <c r="C56" s="37"/>
      <c r="D56" s="38"/>
      <c r="E56" s="38"/>
      <c r="F56" s="38"/>
      <c r="G56" s="38"/>
    </row>
    <row r="57" spans="1:9" x14ac:dyDescent="0.2">
      <c r="E57" s="1"/>
      <c r="F57" s="1"/>
    </row>
    <row r="58" spans="1:9" ht="13.5" thickBot="1" x14ac:dyDescent="0.25">
      <c r="C58" s="68" t="s">
        <v>74</v>
      </c>
      <c r="E58" s="1"/>
      <c r="F58" s="1"/>
    </row>
    <row r="59" spans="1:9" ht="39" thickBot="1" x14ac:dyDescent="0.25">
      <c r="A59" s="40" t="s">
        <v>173</v>
      </c>
      <c r="B59" s="41"/>
      <c r="C59" s="67">
        <v>0.02</v>
      </c>
      <c r="D59" s="43" t="s">
        <v>146</v>
      </c>
      <c r="E59" s="43" t="s">
        <v>126</v>
      </c>
      <c r="F59" s="44" t="s">
        <v>127</v>
      </c>
      <c r="G59" s="43" t="s">
        <v>125</v>
      </c>
    </row>
    <row r="60" spans="1:9" ht="13.5" thickBot="1" x14ac:dyDescent="0.25">
      <c r="A60" s="3" t="s">
        <v>57</v>
      </c>
      <c r="B60" s="69" t="s">
        <v>82</v>
      </c>
      <c r="C60" s="46">
        <f>C2</f>
        <v>1</v>
      </c>
      <c r="D60" s="47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5"/>
    </row>
    <row r="61" spans="1:9" ht="13.5" thickBot="1" x14ac:dyDescent="0.25">
      <c r="A61" s="7"/>
      <c r="B61" s="7" t="s">
        <v>143</v>
      </c>
      <c r="C61" s="46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5" thickBot="1" x14ac:dyDescent="0.25">
      <c r="A62" s="7"/>
      <c r="B62" s="7" t="s">
        <v>144</v>
      </c>
      <c r="C62" s="46">
        <f t="shared" si="3"/>
        <v>0</v>
      </c>
      <c r="D62" s="30"/>
      <c r="E62" s="32">
        <f>E60*C62</f>
        <v>0</v>
      </c>
      <c r="F62" s="32"/>
      <c r="G62" s="30"/>
    </row>
    <row r="63" spans="1:9" ht="13.5" thickBot="1" x14ac:dyDescent="0.25">
      <c r="A63" s="7"/>
      <c r="B63" s="7" t="s">
        <v>145</v>
      </c>
      <c r="C63" s="46">
        <f t="shared" si="3"/>
        <v>0</v>
      </c>
      <c r="D63" s="30"/>
      <c r="E63" s="32"/>
      <c r="F63" s="32">
        <f>F60*C63</f>
        <v>0</v>
      </c>
      <c r="G63" s="30"/>
    </row>
    <row r="64" spans="1:9" ht="13.5" thickBot="1" x14ac:dyDescent="0.25">
      <c r="A64" s="7"/>
      <c r="B64" s="7" t="s">
        <v>65</v>
      </c>
      <c r="C64" s="48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5" thickBot="1" x14ac:dyDescent="0.25">
      <c r="A65" s="27" t="s">
        <v>58</v>
      </c>
      <c r="B65" s="64" t="s">
        <v>70</v>
      </c>
      <c r="C65" s="49"/>
      <c r="D65" s="2"/>
      <c r="E65" s="2"/>
      <c r="F65" s="2"/>
      <c r="G65" s="2"/>
    </row>
    <row r="66" spans="1:8" ht="13.5" thickBot="1" x14ac:dyDescent="0.25">
      <c r="A66" s="5" t="s">
        <v>0</v>
      </c>
      <c r="B66" s="5" t="s">
        <v>1</v>
      </c>
      <c r="C66" s="53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5" thickBot="1" x14ac:dyDescent="0.25">
      <c r="A67" s="5" t="s">
        <v>2</v>
      </c>
      <c r="B67" s="5" t="s">
        <v>3</v>
      </c>
      <c r="C67" s="53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5" thickBot="1" x14ac:dyDescent="0.25">
      <c r="A68" s="5" t="s">
        <v>4</v>
      </c>
      <c r="B68" s="5" t="s">
        <v>5</v>
      </c>
      <c r="C68" s="53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5" thickBot="1" x14ac:dyDescent="0.25">
      <c r="A69" s="5" t="s">
        <v>6</v>
      </c>
      <c r="B69" s="5" t="s">
        <v>7</v>
      </c>
      <c r="C69" s="53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5" thickBot="1" x14ac:dyDescent="0.25">
      <c r="A70" s="5" t="s">
        <v>8</v>
      </c>
      <c r="B70" s="31" t="s">
        <v>131</v>
      </c>
      <c r="C70" s="53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5" thickBot="1" x14ac:dyDescent="0.25">
      <c r="A71" s="5" t="s">
        <v>9</v>
      </c>
      <c r="B71" s="14" t="s">
        <v>33</v>
      </c>
      <c r="C71" s="53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5" thickBot="1" x14ac:dyDescent="0.25">
      <c r="A72" s="5" t="s">
        <v>10</v>
      </c>
      <c r="B72" s="5" t="s">
        <v>34</v>
      </c>
      <c r="C72" s="53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5" thickBot="1" x14ac:dyDescent="0.25">
      <c r="A73" s="5" t="s">
        <v>17</v>
      </c>
      <c r="B73" s="5" t="s">
        <v>35</v>
      </c>
      <c r="C73" s="53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5" thickBot="1" x14ac:dyDescent="0.25">
      <c r="A74" s="3"/>
      <c r="B74" s="15" t="s">
        <v>38</v>
      </c>
      <c r="C74" s="51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6"/>
    </row>
    <row r="75" spans="1:8" ht="13.5" thickBot="1" x14ac:dyDescent="0.25">
      <c r="A75" s="15" t="s">
        <v>45</v>
      </c>
      <c r="B75" s="15" t="s">
        <v>47</v>
      </c>
      <c r="C75" s="52"/>
      <c r="D75" s="2"/>
      <c r="E75" s="2"/>
      <c r="F75" s="2"/>
      <c r="G75" s="2"/>
    </row>
    <row r="76" spans="1:8" ht="13.5" thickBot="1" x14ac:dyDescent="0.25">
      <c r="A76" s="5" t="s">
        <v>0</v>
      </c>
      <c r="B76" s="5" t="s">
        <v>36</v>
      </c>
      <c r="C76" s="53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5" thickBot="1" x14ac:dyDescent="0.25">
      <c r="A77" s="5" t="s">
        <v>2</v>
      </c>
      <c r="B77" s="5" t="s">
        <v>39</v>
      </c>
      <c r="C77" s="53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5" thickBot="1" x14ac:dyDescent="0.25">
      <c r="A78" s="5" t="s">
        <v>4</v>
      </c>
      <c r="B78" s="5" t="s">
        <v>37</v>
      </c>
      <c r="C78" s="53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5" thickBot="1" x14ac:dyDescent="0.25">
      <c r="A79" s="5" t="s">
        <v>6</v>
      </c>
      <c r="B79" s="7" t="s">
        <v>43</v>
      </c>
      <c r="C79" s="53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5" thickBot="1" x14ac:dyDescent="0.25">
      <c r="A80" s="5" t="s">
        <v>8</v>
      </c>
      <c r="B80" s="5" t="s">
        <v>44</v>
      </c>
      <c r="C80" s="53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3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3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5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4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5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0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0" t="e">
        <f t="shared" ref="C88:C89" si="7">D88/$D$60</f>
        <v>#DIV/0!</v>
      </c>
      <c r="D88" s="21">
        <f t="shared" ref="D88:F88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0" t="e">
        <f t="shared" si="7"/>
        <v>#DIV/0!</v>
      </c>
      <c r="D89" s="21">
        <f t="shared" ref="D89:F89" si="9">D31</f>
        <v>0</v>
      </c>
      <c r="E89" s="21">
        <f t="shared" si="9"/>
        <v>0</v>
      </c>
      <c r="F89" s="21">
        <f t="shared" si="9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4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2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6" t="e">
        <f t="shared" ref="C92" si="10">D92/$D$60</f>
        <v>#DIV/0!</v>
      </c>
      <c r="D92" s="99">
        <f t="shared" ref="D92:F92" si="11">D34</f>
        <v>0</v>
      </c>
      <c r="E92" s="99">
        <f t="shared" si="11"/>
        <v>0</v>
      </c>
      <c r="F92" s="99">
        <f t="shared" si="11"/>
        <v>0</v>
      </c>
      <c r="G92" s="99">
        <f>G34</f>
        <v>0</v>
      </c>
    </row>
    <row r="93" spans="1:7" ht="13.5" thickBot="1" x14ac:dyDescent="0.25">
      <c r="A93" s="15" t="s">
        <v>56</v>
      </c>
      <c r="B93" s="4" t="s">
        <v>27</v>
      </c>
      <c r="C93" s="52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0" t="e">
        <f t="shared" ref="C94:C102" si="12">D94/$D$60</f>
        <v>#DIV/0!</v>
      </c>
      <c r="D94" s="21">
        <f>D36</f>
        <v>0</v>
      </c>
      <c r="E94" s="21">
        <f t="shared" ref="E94:F94" si="13">E36</f>
        <v>0</v>
      </c>
      <c r="F94" s="21">
        <f t="shared" si="13"/>
        <v>0</v>
      </c>
      <c r="G94" s="21">
        <f t="shared" ref="G94:G102" si="14">G36</f>
        <v>0</v>
      </c>
    </row>
    <row r="95" spans="1:7" ht="13.5" thickBot="1" x14ac:dyDescent="0.25">
      <c r="A95" s="7" t="s">
        <v>2</v>
      </c>
      <c r="B95" s="7" t="s">
        <v>29</v>
      </c>
      <c r="C95" s="50" t="e">
        <f t="shared" si="12"/>
        <v>#DIV/0!</v>
      </c>
      <c r="D95" s="21">
        <f t="shared" ref="D95:F95" si="15">D37</f>
        <v>0</v>
      </c>
      <c r="E95" s="21">
        <f t="shared" si="15"/>
        <v>0</v>
      </c>
      <c r="F95" s="21">
        <f t="shared" si="15"/>
        <v>0</v>
      </c>
      <c r="G95" s="21">
        <f t="shared" si="14"/>
        <v>0</v>
      </c>
    </row>
    <row r="96" spans="1:7" ht="13.5" thickBot="1" x14ac:dyDescent="0.25">
      <c r="A96" s="5" t="s">
        <v>4</v>
      </c>
      <c r="B96" s="5" t="s">
        <v>16</v>
      </c>
      <c r="C96" s="50" t="e">
        <f t="shared" si="12"/>
        <v>#DIV/0!</v>
      </c>
      <c r="D96" s="21">
        <f t="shared" ref="D96:F96" si="16">D38</f>
        <v>0</v>
      </c>
      <c r="E96" s="21">
        <f t="shared" si="16"/>
        <v>0</v>
      </c>
      <c r="F96" s="21">
        <f t="shared" si="16"/>
        <v>0</v>
      </c>
      <c r="G96" s="21">
        <f t="shared" si="14"/>
        <v>0</v>
      </c>
    </row>
    <row r="97" spans="1:7" ht="13.5" thickBot="1" x14ac:dyDescent="0.25">
      <c r="A97" s="7" t="s">
        <v>6</v>
      </c>
      <c r="B97" s="7" t="s">
        <v>28</v>
      </c>
      <c r="C97" s="50" t="e">
        <f t="shared" si="12"/>
        <v>#DIV/0!</v>
      </c>
      <c r="D97" s="21">
        <f t="shared" ref="D97:F97" si="17">D39</f>
        <v>0</v>
      </c>
      <c r="E97" s="21">
        <f t="shared" si="17"/>
        <v>0</v>
      </c>
      <c r="F97" s="21">
        <f t="shared" si="17"/>
        <v>0</v>
      </c>
      <c r="G97" s="21">
        <f t="shared" si="14"/>
        <v>0</v>
      </c>
    </row>
    <row r="98" spans="1:7" ht="13.5" thickBot="1" x14ac:dyDescent="0.25">
      <c r="A98" s="5" t="s">
        <v>8</v>
      </c>
      <c r="B98" s="5" t="s">
        <v>18</v>
      </c>
      <c r="C98" s="50" t="e">
        <f t="shared" si="12"/>
        <v>#DIV/0!</v>
      </c>
      <c r="D98" s="21">
        <f t="shared" ref="D98:F98" si="18">D40</f>
        <v>0</v>
      </c>
      <c r="E98" s="21">
        <f t="shared" si="18"/>
        <v>0</v>
      </c>
      <c r="F98" s="21">
        <f t="shared" si="18"/>
        <v>0</v>
      </c>
      <c r="G98" s="21">
        <f t="shared" si="14"/>
        <v>0</v>
      </c>
    </row>
    <row r="99" spans="1:7" ht="13.5" thickBot="1" x14ac:dyDescent="0.25">
      <c r="A99" s="7" t="s">
        <v>9</v>
      </c>
      <c r="B99" s="5" t="s">
        <v>20</v>
      </c>
      <c r="C99" s="50" t="e">
        <f t="shared" si="12"/>
        <v>#DIV/0!</v>
      </c>
      <c r="D99" s="21">
        <f t="shared" ref="D99:F99" si="19">D41</f>
        <v>0</v>
      </c>
      <c r="E99" s="21">
        <f t="shared" si="19"/>
        <v>0</v>
      </c>
      <c r="F99" s="21">
        <f t="shared" si="19"/>
        <v>0</v>
      </c>
      <c r="G99" s="21">
        <f t="shared" si="14"/>
        <v>0</v>
      </c>
    </row>
    <row r="100" spans="1:7" ht="13.5" thickBot="1" x14ac:dyDescent="0.25">
      <c r="A100" s="5" t="s">
        <v>10</v>
      </c>
      <c r="B100" s="5" t="s">
        <v>21</v>
      </c>
      <c r="C100" s="50" t="e">
        <f t="shared" si="12"/>
        <v>#DIV/0!</v>
      </c>
      <c r="D100" s="21">
        <f t="shared" ref="D100:F100" si="20">D42</f>
        <v>0</v>
      </c>
      <c r="E100" s="21">
        <f t="shared" si="20"/>
        <v>0</v>
      </c>
      <c r="F100" s="21">
        <f t="shared" si="20"/>
        <v>0</v>
      </c>
      <c r="G100" s="21">
        <f t="shared" si="14"/>
        <v>0</v>
      </c>
    </row>
    <row r="101" spans="1:7" ht="13.5" thickBot="1" x14ac:dyDescent="0.25">
      <c r="A101" s="7" t="s">
        <v>17</v>
      </c>
      <c r="B101" s="5" t="s">
        <v>40</v>
      </c>
      <c r="C101" s="50" t="e">
        <f t="shared" si="12"/>
        <v>#DIV/0!</v>
      </c>
      <c r="D101" s="21">
        <f t="shared" ref="D101:F101" si="21">D43</f>
        <v>0</v>
      </c>
      <c r="E101" s="21">
        <f t="shared" si="21"/>
        <v>0</v>
      </c>
      <c r="F101" s="21">
        <f t="shared" si="21"/>
        <v>0</v>
      </c>
      <c r="G101" s="21">
        <f t="shared" si="14"/>
        <v>0</v>
      </c>
    </row>
    <row r="102" spans="1:7" ht="13.5" thickBot="1" x14ac:dyDescent="0.25">
      <c r="A102" s="5" t="s">
        <v>19</v>
      </c>
      <c r="B102" s="5" t="s">
        <v>31</v>
      </c>
      <c r="C102" s="50" t="e">
        <f t="shared" si="12"/>
        <v>#DIV/0!</v>
      </c>
      <c r="D102" s="21">
        <f t="shared" ref="D102:F102" si="22">D44</f>
        <v>0</v>
      </c>
      <c r="E102" s="21">
        <f t="shared" si="22"/>
        <v>0</v>
      </c>
      <c r="F102" s="21">
        <f t="shared" si="22"/>
        <v>0</v>
      </c>
      <c r="G102" s="21">
        <f t="shared" si="14"/>
        <v>0</v>
      </c>
    </row>
    <row r="103" spans="1:7" ht="13.5" thickBot="1" x14ac:dyDescent="0.25">
      <c r="A103" s="7"/>
      <c r="B103" s="16" t="s">
        <v>60</v>
      </c>
      <c r="C103" s="54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5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7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7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5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0" t="e">
        <f>D108/D105</f>
        <v>#DIV/0!</v>
      </c>
      <c r="D108" s="21" t="e">
        <f t="shared" ref="D108:F108" si="23">D50</f>
        <v>#DIV/0!</v>
      </c>
      <c r="E108" s="21">
        <f t="shared" si="23"/>
        <v>0</v>
      </c>
      <c r="F108" s="21">
        <f t="shared" si="23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0" t="e">
        <f>D109/D105</f>
        <v>#DIV/0!</v>
      </c>
      <c r="D109" s="21" t="e">
        <f t="shared" ref="D109:F109" si="24">D51</f>
        <v>#DIV/0!</v>
      </c>
      <c r="E109" s="21">
        <f t="shared" si="24"/>
        <v>0</v>
      </c>
      <c r="F109" s="21">
        <f t="shared" si="24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8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59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8"/>
      <c r="D112" s="10" t="e">
        <f>ROUND(D110+D105,2)</f>
        <v>#DIV/0!</v>
      </c>
      <c r="E112" s="10">
        <f t="shared" ref="E112:F112" si="25">ROUND(E110+E105,2)</f>
        <v>0</v>
      </c>
      <c r="F112" s="10">
        <f t="shared" si="25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0"/>
      <c r="D113" s="28" t="e">
        <f>D112/D60</f>
        <v>#DIV/0!</v>
      </c>
      <c r="E113" s="28"/>
      <c r="F113" s="28"/>
      <c r="G113" s="28"/>
    </row>
    <row r="114" spans="1:7" x14ac:dyDescent="0.2">
      <c r="C114" s="61"/>
      <c r="D114" s="61"/>
      <c r="E114" s="1"/>
      <c r="F114" s="1"/>
    </row>
    <row r="115" spans="1:7" x14ac:dyDescent="0.2">
      <c r="C115" s="61"/>
      <c r="D115" s="61"/>
      <c r="E115" s="1"/>
      <c r="F115" s="1"/>
    </row>
    <row r="116" spans="1:7" ht="13.5" thickBot="1" x14ac:dyDescent="0.25">
      <c r="C116" s="68" t="s">
        <v>74</v>
      </c>
      <c r="E116" s="1"/>
      <c r="F116" s="1"/>
    </row>
    <row r="117" spans="1:7" ht="39" thickBot="1" x14ac:dyDescent="0.25">
      <c r="A117" s="40" t="s">
        <v>174</v>
      </c>
      <c r="B117" s="41"/>
      <c r="C117" s="67">
        <v>0.02</v>
      </c>
      <c r="D117" s="43" t="s">
        <v>146</v>
      </c>
      <c r="E117" s="43" t="s">
        <v>126</v>
      </c>
      <c r="F117" s="44" t="s">
        <v>127</v>
      </c>
      <c r="G117" s="43" t="s">
        <v>125</v>
      </c>
    </row>
    <row r="118" spans="1:7" ht="13.5" thickBot="1" x14ac:dyDescent="0.25">
      <c r="A118" s="3" t="s">
        <v>57</v>
      </c>
      <c r="B118" s="69" t="s">
        <v>82</v>
      </c>
      <c r="C118" s="46">
        <f>C60</f>
        <v>1</v>
      </c>
      <c r="D118" s="47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143</v>
      </c>
      <c r="C119" s="46">
        <f t="shared" ref="C119:C121" si="26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144</v>
      </c>
      <c r="C120" s="46">
        <f t="shared" si="26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145</v>
      </c>
      <c r="C121" s="46">
        <f t="shared" si="26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65</v>
      </c>
      <c r="C122" s="48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4" t="s">
        <v>70</v>
      </c>
      <c r="C123" s="49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3">
        <f t="shared" ref="C124:C131" si="2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3">
        <f t="shared" si="2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3">
        <f t="shared" si="2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3">
        <f t="shared" si="2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131</v>
      </c>
      <c r="C128" s="53">
        <f t="shared" si="2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3">
        <f t="shared" si="2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3">
        <f t="shared" si="2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3">
        <f t="shared" si="2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1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2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3">
        <f t="shared" ref="C134:C140" si="2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3">
        <f t="shared" si="2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3">
        <f t="shared" si="2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3">
        <f t="shared" si="2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3">
        <f t="shared" si="2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3">
        <f t="shared" si="2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3">
        <f t="shared" si="2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5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4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5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0" t="e">
        <f>D145/$D$118</f>
        <v>#DIV/0!</v>
      </c>
      <c r="D145" s="21">
        <f>D87</f>
        <v>0</v>
      </c>
      <c r="E145" s="21">
        <f t="shared" ref="E145:F145" si="29">E87</f>
        <v>0</v>
      </c>
      <c r="F145" s="21">
        <f t="shared" si="29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0" t="e">
        <f t="shared" ref="C146:C147" si="30">D146/$D$118</f>
        <v>#DIV/0!</v>
      </c>
      <c r="D146" s="21">
        <f t="shared" ref="D146:F146" si="31">D88</f>
        <v>0</v>
      </c>
      <c r="E146" s="21">
        <f t="shared" si="31"/>
        <v>0</v>
      </c>
      <c r="F146" s="21">
        <f t="shared" si="31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0" t="e">
        <f t="shared" si="30"/>
        <v>#DIV/0!</v>
      </c>
      <c r="D147" s="21">
        <f t="shared" ref="D147:F147" si="32">D89</f>
        <v>0</v>
      </c>
      <c r="E147" s="21">
        <f t="shared" si="32"/>
        <v>0</v>
      </c>
      <c r="F147" s="21">
        <f t="shared" si="32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4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2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6" t="e">
        <f>D150/$D$118</f>
        <v>#DIV/0!</v>
      </c>
      <c r="D150" s="99">
        <f t="shared" ref="D150:F150" si="33">D92</f>
        <v>0</v>
      </c>
      <c r="E150" s="99">
        <f t="shared" si="33"/>
        <v>0</v>
      </c>
      <c r="F150" s="99">
        <f t="shared" si="33"/>
        <v>0</v>
      </c>
      <c r="G150" s="99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2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0" t="e">
        <f>D152/$D$118</f>
        <v>#DIV/0!</v>
      </c>
      <c r="D152" s="21">
        <f>D94</f>
        <v>0</v>
      </c>
      <c r="E152" s="21">
        <f t="shared" ref="E152:F152" si="34">E94</f>
        <v>0</v>
      </c>
      <c r="F152" s="21">
        <f t="shared" si="34"/>
        <v>0</v>
      </c>
      <c r="G152" s="21">
        <f t="shared" ref="G152:G160" si="35">G94</f>
        <v>0</v>
      </c>
    </row>
    <row r="153" spans="1:7" ht="13.5" thickBot="1" x14ac:dyDescent="0.25">
      <c r="A153" s="7" t="s">
        <v>2</v>
      </c>
      <c r="B153" s="7" t="s">
        <v>29</v>
      </c>
      <c r="C153" s="50" t="e">
        <f t="shared" ref="C153:C160" si="36">D153/$D$118</f>
        <v>#DIV/0!</v>
      </c>
      <c r="D153" s="21">
        <f t="shared" ref="D153:F153" si="37">D95</f>
        <v>0</v>
      </c>
      <c r="E153" s="21">
        <f t="shared" si="37"/>
        <v>0</v>
      </c>
      <c r="F153" s="21">
        <f t="shared" si="37"/>
        <v>0</v>
      </c>
      <c r="G153" s="21">
        <f t="shared" si="35"/>
        <v>0</v>
      </c>
    </row>
    <row r="154" spans="1:7" ht="13.5" thickBot="1" x14ac:dyDescent="0.25">
      <c r="A154" s="5" t="s">
        <v>4</v>
      </c>
      <c r="B154" s="5" t="s">
        <v>16</v>
      </c>
      <c r="C154" s="50" t="e">
        <f t="shared" si="36"/>
        <v>#DIV/0!</v>
      </c>
      <c r="D154" s="21">
        <f t="shared" ref="D154:F154" si="38">D96</f>
        <v>0</v>
      </c>
      <c r="E154" s="21">
        <f t="shared" si="38"/>
        <v>0</v>
      </c>
      <c r="F154" s="21">
        <f t="shared" si="38"/>
        <v>0</v>
      </c>
      <c r="G154" s="21">
        <f t="shared" si="35"/>
        <v>0</v>
      </c>
    </row>
    <row r="155" spans="1:7" ht="13.5" thickBot="1" x14ac:dyDescent="0.25">
      <c r="A155" s="7" t="s">
        <v>6</v>
      </c>
      <c r="B155" s="7" t="s">
        <v>28</v>
      </c>
      <c r="C155" s="50" t="e">
        <f t="shared" si="36"/>
        <v>#DIV/0!</v>
      </c>
      <c r="D155" s="21">
        <f t="shared" ref="D155:F155" si="39">D97</f>
        <v>0</v>
      </c>
      <c r="E155" s="21">
        <f t="shared" si="39"/>
        <v>0</v>
      </c>
      <c r="F155" s="21">
        <f t="shared" si="39"/>
        <v>0</v>
      </c>
      <c r="G155" s="21">
        <f t="shared" si="35"/>
        <v>0</v>
      </c>
    </row>
    <row r="156" spans="1:7" ht="13.5" thickBot="1" x14ac:dyDescent="0.25">
      <c r="A156" s="5" t="s">
        <v>8</v>
      </c>
      <c r="B156" s="5" t="s">
        <v>18</v>
      </c>
      <c r="C156" s="50" t="e">
        <f t="shared" si="36"/>
        <v>#DIV/0!</v>
      </c>
      <c r="D156" s="21">
        <f t="shared" ref="D156:F156" si="40">D98</f>
        <v>0</v>
      </c>
      <c r="E156" s="21">
        <f t="shared" si="40"/>
        <v>0</v>
      </c>
      <c r="F156" s="21">
        <f t="shared" si="40"/>
        <v>0</v>
      </c>
      <c r="G156" s="21">
        <f t="shared" si="35"/>
        <v>0</v>
      </c>
    </row>
    <row r="157" spans="1:7" ht="13.5" thickBot="1" x14ac:dyDescent="0.25">
      <c r="A157" s="7" t="s">
        <v>9</v>
      </c>
      <c r="B157" s="5" t="s">
        <v>20</v>
      </c>
      <c r="C157" s="50" t="e">
        <f t="shared" si="36"/>
        <v>#DIV/0!</v>
      </c>
      <c r="D157" s="21">
        <f t="shared" ref="D157:F157" si="41">D99</f>
        <v>0</v>
      </c>
      <c r="E157" s="21">
        <f t="shared" si="41"/>
        <v>0</v>
      </c>
      <c r="F157" s="21">
        <f t="shared" si="41"/>
        <v>0</v>
      </c>
      <c r="G157" s="21">
        <f t="shared" si="35"/>
        <v>0</v>
      </c>
    </row>
    <row r="158" spans="1:7" ht="13.5" thickBot="1" x14ac:dyDescent="0.25">
      <c r="A158" s="5" t="s">
        <v>10</v>
      </c>
      <c r="B158" s="5" t="s">
        <v>21</v>
      </c>
      <c r="C158" s="50" t="e">
        <f t="shared" si="36"/>
        <v>#DIV/0!</v>
      </c>
      <c r="D158" s="21">
        <f t="shared" ref="D158:F158" si="42">D100</f>
        <v>0</v>
      </c>
      <c r="E158" s="21">
        <f t="shared" si="42"/>
        <v>0</v>
      </c>
      <c r="F158" s="21">
        <f t="shared" si="42"/>
        <v>0</v>
      </c>
      <c r="G158" s="21">
        <f t="shared" si="35"/>
        <v>0</v>
      </c>
    </row>
    <row r="159" spans="1:7" ht="13.5" thickBot="1" x14ac:dyDescent="0.25">
      <c r="A159" s="7" t="s">
        <v>17</v>
      </c>
      <c r="B159" s="5" t="s">
        <v>40</v>
      </c>
      <c r="C159" s="50" t="e">
        <f t="shared" si="36"/>
        <v>#DIV/0!</v>
      </c>
      <c r="D159" s="21">
        <f t="shared" ref="D159:F159" si="43">D101</f>
        <v>0</v>
      </c>
      <c r="E159" s="21">
        <f t="shared" si="43"/>
        <v>0</v>
      </c>
      <c r="F159" s="21">
        <f t="shared" si="43"/>
        <v>0</v>
      </c>
      <c r="G159" s="21">
        <f t="shared" si="35"/>
        <v>0</v>
      </c>
    </row>
    <row r="160" spans="1:7" ht="13.5" thickBot="1" x14ac:dyDescent="0.25">
      <c r="A160" s="5" t="s">
        <v>19</v>
      </c>
      <c r="B160" s="5" t="s">
        <v>31</v>
      </c>
      <c r="C160" s="50" t="e">
        <f t="shared" si="36"/>
        <v>#DIV/0!</v>
      </c>
      <c r="D160" s="21">
        <f t="shared" ref="D160:F160" si="44">D102</f>
        <v>0</v>
      </c>
      <c r="E160" s="21">
        <f t="shared" si="44"/>
        <v>0</v>
      </c>
      <c r="F160" s="21">
        <f t="shared" si="44"/>
        <v>0</v>
      </c>
      <c r="G160" s="21">
        <f t="shared" si="35"/>
        <v>0</v>
      </c>
    </row>
    <row r="161" spans="1:7" ht="13.5" thickBot="1" x14ac:dyDescent="0.25">
      <c r="A161" s="7"/>
      <c r="B161" s="16" t="s">
        <v>60</v>
      </c>
      <c r="C161" s="54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5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7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7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5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0" t="e">
        <f>D166/D163</f>
        <v>#DIV/0!</v>
      </c>
      <c r="D166" s="21" t="e">
        <f t="shared" ref="D166:F166" si="45">D108</f>
        <v>#DIV/0!</v>
      </c>
      <c r="E166" s="21">
        <f t="shared" si="45"/>
        <v>0</v>
      </c>
      <c r="F166" s="21">
        <f t="shared" si="45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0" t="e">
        <f>D167/D163</f>
        <v>#DIV/0!</v>
      </c>
      <c r="D167" s="21" t="e">
        <f t="shared" ref="D167:F167" si="46">D109</f>
        <v>#DIV/0!</v>
      </c>
      <c r="E167" s="21">
        <f t="shared" si="46"/>
        <v>0</v>
      </c>
      <c r="F167" s="21">
        <f t="shared" si="46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8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59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8"/>
      <c r="D170" s="10" t="e">
        <f>ROUND(D168+D163,2)</f>
        <v>#DIV/0!</v>
      </c>
      <c r="E170" s="10">
        <f t="shared" ref="E170:F170" si="47">ROUND(E168+E163,2)</f>
        <v>0</v>
      </c>
      <c r="F170" s="10">
        <f t="shared" si="47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0"/>
      <c r="D171" s="59" t="e">
        <f>D170/D118</f>
        <v>#DIV/0!</v>
      </c>
      <c r="E171" s="28"/>
      <c r="F171" s="28"/>
      <c r="G171" s="28"/>
    </row>
    <row r="172" spans="1:7" x14ac:dyDescent="0.2">
      <c r="C172" s="61"/>
      <c r="D172" s="61"/>
      <c r="E172" s="1"/>
      <c r="F172" s="1"/>
    </row>
    <row r="173" spans="1:7" x14ac:dyDescent="0.2">
      <c r="C173" s="61"/>
      <c r="D173" s="61"/>
      <c r="E173" s="1"/>
      <c r="F173" s="1"/>
    </row>
    <row r="174" spans="1:7" ht="13.5" thickBot="1" x14ac:dyDescent="0.25">
      <c r="C174" s="68" t="s">
        <v>74</v>
      </c>
      <c r="E174" s="1"/>
      <c r="F174" s="1"/>
    </row>
    <row r="175" spans="1:7" ht="39" thickBot="1" x14ac:dyDescent="0.25">
      <c r="A175" s="40" t="s">
        <v>175</v>
      </c>
      <c r="B175" s="41"/>
      <c r="C175" s="67">
        <v>0.02</v>
      </c>
      <c r="D175" s="43" t="s">
        <v>146</v>
      </c>
      <c r="E175" s="43" t="s">
        <v>126</v>
      </c>
      <c r="F175" s="44" t="s">
        <v>127</v>
      </c>
      <c r="G175" s="43" t="s">
        <v>125</v>
      </c>
    </row>
    <row r="176" spans="1:7" ht="13.5" thickBot="1" x14ac:dyDescent="0.25">
      <c r="A176" s="3" t="s">
        <v>57</v>
      </c>
      <c r="B176" s="69" t="s">
        <v>82</v>
      </c>
      <c r="C176" s="46">
        <f>C118</f>
        <v>1</v>
      </c>
      <c r="D176" s="47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143</v>
      </c>
      <c r="C177" s="46">
        <f t="shared" ref="C177:C179" si="48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144</v>
      </c>
      <c r="C178" s="46">
        <f t="shared" si="48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145</v>
      </c>
      <c r="C179" s="46">
        <f t="shared" si="48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65</v>
      </c>
      <c r="C180" s="48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4" t="s">
        <v>70</v>
      </c>
      <c r="C181" s="49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3">
        <f t="shared" ref="C182:C189" si="4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3">
        <f t="shared" si="4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3">
        <f t="shared" si="4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3">
        <f t="shared" si="4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131</v>
      </c>
      <c r="C186" s="53">
        <f t="shared" si="4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3">
        <f t="shared" si="4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3">
        <f t="shared" si="4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3">
        <f t="shared" si="4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1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2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3">
        <f t="shared" ref="C192:C198" si="5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3">
        <f t="shared" si="5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3">
        <f t="shared" si="5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3">
        <f t="shared" si="5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3">
        <f t="shared" si="5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3">
        <f t="shared" si="5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3">
        <f t="shared" si="5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5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4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5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0" t="e">
        <f>D203/$D$176</f>
        <v>#DIV/0!</v>
      </c>
      <c r="D203" s="21">
        <f>D145</f>
        <v>0</v>
      </c>
      <c r="E203" s="21">
        <f t="shared" ref="E203:F203" si="51">E145</f>
        <v>0</v>
      </c>
      <c r="F203" s="21">
        <f t="shared" si="51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0" t="e">
        <f t="shared" ref="C204:C205" si="52">D204/$D$176</f>
        <v>#DIV/0!</v>
      </c>
      <c r="D204" s="21">
        <f t="shared" ref="D204:F204" si="53">D146</f>
        <v>0</v>
      </c>
      <c r="E204" s="21">
        <f t="shared" si="53"/>
        <v>0</v>
      </c>
      <c r="F204" s="21">
        <f t="shared" si="53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0" t="e">
        <f t="shared" si="52"/>
        <v>#DIV/0!</v>
      </c>
      <c r="D205" s="21">
        <f t="shared" ref="D205:F205" si="54">D147</f>
        <v>0</v>
      </c>
      <c r="E205" s="21">
        <f t="shared" si="54"/>
        <v>0</v>
      </c>
      <c r="F205" s="21">
        <f t="shared" si="54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4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2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6" t="e">
        <f>D208/$D$176</f>
        <v>#DIV/0!</v>
      </c>
      <c r="D208" s="99">
        <f t="shared" ref="D208:F208" si="55">D150</f>
        <v>0</v>
      </c>
      <c r="E208" s="99">
        <f t="shared" si="55"/>
        <v>0</v>
      </c>
      <c r="F208" s="99">
        <f t="shared" si="55"/>
        <v>0</v>
      </c>
      <c r="G208" s="99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2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0" t="e">
        <f>D210/$D$176</f>
        <v>#DIV/0!</v>
      </c>
      <c r="D210" s="21">
        <f>D152</f>
        <v>0</v>
      </c>
      <c r="E210" s="21">
        <f t="shared" ref="E210:F210" si="56">E152</f>
        <v>0</v>
      </c>
      <c r="F210" s="21">
        <f t="shared" si="56"/>
        <v>0</v>
      </c>
      <c r="G210" s="21">
        <f t="shared" ref="G210:G218" si="57">G152</f>
        <v>0</v>
      </c>
    </row>
    <row r="211" spans="1:7" ht="13.5" thickBot="1" x14ac:dyDescent="0.25">
      <c r="A211" s="7" t="s">
        <v>2</v>
      </c>
      <c r="B211" s="7" t="s">
        <v>29</v>
      </c>
      <c r="C211" s="50" t="e">
        <f t="shared" ref="C211:C218" si="58">D211/$D$176</f>
        <v>#DIV/0!</v>
      </c>
      <c r="D211" s="21">
        <f t="shared" ref="D211:F211" si="59">D153</f>
        <v>0</v>
      </c>
      <c r="E211" s="21">
        <f t="shared" si="59"/>
        <v>0</v>
      </c>
      <c r="F211" s="21">
        <f t="shared" si="59"/>
        <v>0</v>
      </c>
      <c r="G211" s="21">
        <f t="shared" si="57"/>
        <v>0</v>
      </c>
    </row>
    <row r="212" spans="1:7" ht="13.5" thickBot="1" x14ac:dyDescent="0.25">
      <c r="A212" s="5" t="s">
        <v>4</v>
      </c>
      <c r="B212" s="5" t="s">
        <v>16</v>
      </c>
      <c r="C212" s="50" t="e">
        <f t="shared" si="58"/>
        <v>#DIV/0!</v>
      </c>
      <c r="D212" s="21">
        <f t="shared" ref="D212:F212" si="60">D154</f>
        <v>0</v>
      </c>
      <c r="E212" s="21">
        <f t="shared" si="60"/>
        <v>0</v>
      </c>
      <c r="F212" s="21">
        <f t="shared" si="60"/>
        <v>0</v>
      </c>
      <c r="G212" s="21">
        <f t="shared" si="57"/>
        <v>0</v>
      </c>
    </row>
    <row r="213" spans="1:7" ht="13.5" thickBot="1" x14ac:dyDescent="0.25">
      <c r="A213" s="7" t="s">
        <v>6</v>
      </c>
      <c r="B213" s="7" t="s">
        <v>28</v>
      </c>
      <c r="C213" s="50" t="e">
        <f t="shared" si="58"/>
        <v>#DIV/0!</v>
      </c>
      <c r="D213" s="21">
        <f t="shared" ref="D213:F213" si="61">D155</f>
        <v>0</v>
      </c>
      <c r="E213" s="21">
        <f t="shared" si="61"/>
        <v>0</v>
      </c>
      <c r="F213" s="21">
        <f t="shared" si="61"/>
        <v>0</v>
      </c>
      <c r="G213" s="21">
        <f t="shared" si="57"/>
        <v>0</v>
      </c>
    </row>
    <row r="214" spans="1:7" ht="13.5" thickBot="1" x14ac:dyDescent="0.25">
      <c r="A214" s="5" t="s">
        <v>8</v>
      </c>
      <c r="B214" s="5" t="s">
        <v>18</v>
      </c>
      <c r="C214" s="50" t="e">
        <f t="shared" si="58"/>
        <v>#DIV/0!</v>
      </c>
      <c r="D214" s="21">
        <f t="shared" ref="D214:F214" si="62">D156</f>
        <v>0</v>
      </c>
      <c r="E214" s="21">
        <f t="shared" si="62"/>
        <v>0</v>
      </c>
      <c r="F214" s="21">
        <f t="shared" si="62"/>
        <v>0</v>
      </c>
      <c r="G214" s="21">
        <f t="shared" si="57"/>
        <v>0</v>
      </c>
    </row>
    <row r="215" spans="1:7" ht="13.5" thickBot="1" x14ac:dyDescent="0.25">
      <c r="A215" s="7" t="s">
        <v>9</v>
      </c>
      <c r="B215" s="5" t="s">
        <v>20</v>
      </c>
      <c r="C215" s="50" t="e">
        <f t="shared" si="58"/>
        <v>#DIV/0!</v>
      </c>
      <c r="D215" s="21">
        <f t="shared" ref="D215:F215" si="63">D157</f>
        <v>0</v>
      </c>
      <c r="E215" s="21">
        <f t="shared" si="63"/>
        <v>0</v>
      </c>
      <c r="F215" s="21">
        <f t="shared" si="63"/>
        <v>0</v>
      </c>
      <c r="G215" s="21">
        <f t="shared" si="57"/>
        <v>0</v>
      </c>
    </row>
    <row r="216" spans="1:7" ht="13.5" thickBot="1" x14ac:dyDescent="0.25">
      <c r="A216" s="5" t="s">
        <v>10</v>
      </c>
      <c r="B216" s="5" t="s">
        <v>21</v>
      </c>
      <c r="C216" s="50" t="e">
        <f t="shared" si="58"/>
        <v>#DIV/0!</v>
      </c>
      <c r="D216" s="21">
        <f t="shared" ref="D216:F216" si="64">D158</f>
        <v>0</v>
      </c>
      <c r="E216" s="21">
        <f t="shared" si="64"/>
        <v>0</v>
      </c>
      <c r="F216" s="21">
        <f t="shared" si="64"/>
        <v>0</v>
      </c>
      <c r="G216" s="21">
        <f t="shared" si="57"/>
        <v>0</v>
      </c>
    </row>
    <row r="217" spans="1:7" ht="13.5" thickBot="1" x14ac:dyDescent="0.25">
      <c r="A217" s="7" t="s">
        <v>17</v>
      </c>
      <c r="B217" s="5" t="s">
        <v>40</v>
      </c>
      <c r="C217" s="50" t="e">
        <f t="shared" si="58"/>
        <v>#DIV/0!</v>
      </c>
      <c r="D217" s="21">
        <f t="shared" ref="D217:F217" si="65">D159</f>
        <v>0</v>
      </c>
      <c r="E217" s="21">
        <f t="shared" si="65"/>
        <v>0</v>
      </c>
      <c r="F217" s="21">
        <f t="shared" si="65"/>
        <v>0</v>
      </c>
      <c r="G217" s="21">
        <f t="shared" si="57"/>
        <v>0</v>
      </c>
    </row>
    <row r="218" spans="1:7" ht="13.5" thickBot="1" x14ac:dyDescent="0.25">
      <c r="A218" s="5" t="s">
        <v>19</v>
      </c>
      <c r="B218" s="5" t="s">
        <v>31</v>
      </c>
      <c r="C218" s="50" t="e">
        <f t="shared" si="58"/>
        <v>#DIV/0!</v>
      </c>
      <c r="D218" s="21">
        <f t="shared" ref="D218:F218" si="66">D160</f>
        <v>0</v>
      </c>
      <c r="E218" s="21">
        <f t="shared" si="66"/>
        <v>0</v>
      </c>
      <c r="F218" s="21">
        <f t="shared" si="66"/>
        <v>0</v>
      </c>
      <c r="G218" s="21">
        <f t="shared" si="57"/>
        <v>0</v>
      </c>
    </row>
    <row r="219" spans="1:7" ht="13.5" thickBot="1" x14ac:dyDescent="0.25">
      <c r="A219" s="7"/>
      <c r="B219" s="16" t="s">
        <v>60</v>
      </c>
      <c r="C219" s="54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5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7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7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5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0" t="e">
        <f>D224/D221</f>
        <v>#DIV/0!</v>
      </c>
      <c r="D224" s="21" t="e">
        <f t="shared" ref="D224:F224" si="67">D166</f>
        <v>#DIV/0!</v>
      </c>
      <c r="E224" s="21">
        <f t="shared" si="67"/>
        <v>0</v>
      </c>
      <c r="F224" s="21">
        <f t="shared" si="67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0" t="e">
        <f>D225/D221</f>
        <v>#DIV/0!</v>
      </c>
      <c r="D225" s="21" t="e">
        <f t="shared" ref="D225:F225" si="68">D167</f>
        <v>#DIV/0!</v>
      </c>
      <c r="E225" s="21">
        <f t="shared" si="68"/>
        <v>0</v>
      </c>
      <c r="F225" s="21">
        <f t="shared" si="68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8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59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8"/>
      <c r="D228" s="10" t="e">
        <f>ROUND(D226+D221,2)</f>
        <v>#DIV/0!</v>
      </c>
      <c r="E228" s="10">
        <f t="shared" ref="E228:F228" si="69">ROUND(E226+E221,2)</f>
        <v>0</v>
      </c>
      <c r="F228" s="10">
        <f t="shared" si="69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0"/>
      <c r="D229" s="59" t="e">
        <f>D228/D176</f>
        <v>#DIV/0!</v>
      </c>
      <c r="E229" s="28"/>
      <c r="F229" s="28"/>
      <c r="G229" s="28"/>
    </row>
    <row r="230" spans="1:7" x14ac:dyDescent="0.2">
      <c r="C230" s="61"/>
      <c r="D230" s="61"/>
      <c r="E230" s="1"/>
      <c r="F230" s="1"/>
    </row>
    <row r="231" spans="1:7" x14ac:dyDescent="0.2">
      <c r="C231" s="61"/>
      <c r="D231" s="61"/>
      <c r="E231" s="1"/>
      <c r="F231" s="1"/>
    </row>
    <row r="232" spans="1:7" ht="13.5" thickBot="1" x14ac:dyDescent="0.25">
      <c r="C232" s="68" t="s">
        <v>74</v>
      </c>
      <c r="E232" s="1"/>
      <c r="F232" s="1"/>
    </row>
    <row r="233" spans="1:7" ht="39" thickBot="1" x14ac:dyDescent="0.25">
      <c r="A233" s="40" t="s">
        <v>177</v>
      </c>
      <c r="B233" s="41"/>
      <c r="C233" s="67">
        <v>0.02</v>
      </c>
      <c r="D233" s="43" t="s">
        <v>146</v>
      </c>
      <c r="E233" s="43" t="s">
        <v>126</v>
      </c>
      <c r="F233" s="44" t="s">
        <v>127</v>
      </c>
      <c r="G233" s="43" t="s">
        <v>125</v>
      </c>
    </row>
    <row r="234" spans="1:7" ht="13.5" thickBot="1" x14ac:dyDescent="0.25">
      <c r="A234" s="3" t="s">
        <v>57</v>
      </c>
      <c r="B234" s="69" t="s">
        <v>82</v>
      </c>
      <c r="C234" s="46">
        <f>C176</f>
        <v>1</v>
      </c>
      <c r="D234" s="47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143</v>
      </c>
      <c r="C235" s="46">
        <f t="shared" ref="C235:C237" si="70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144</v>
      </c>
      <c r="C236" s="46">
        <f t="shared" si="70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145</v>
      </c>
      <c r="C237" s="46">
        <f t="shared" si="70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65</v>
      </c>
      <c r="C238" s="48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4" t="s">
        <v>70</v>
      </c>
      <c r="C239" s="49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3">
        <f t="shared" ref="C240:C247" si="7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3">
        <f t="shared" si="7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3">
        <f t="shared" si="7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3">
        <f t="shared" si="7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131</v>
      </c>
      <c r="C244" s="53">
        <f t="shared" si="7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3">
        <f t="shared" si="7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3">
        <f t="shared" si="7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3">
        <f t="shared" si="7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1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2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3">
        <f t="shared" ref="C250:C256" si="7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3">
        <f t="shared" si="7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3">
        <f t="shared" si="7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3">
        <f t="shared" si="7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3">
        <f t="shared" si="7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3">
        <f t="shared" si="7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3">
        <f t="shared" si="7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5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4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5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0" t="e">
        <f>D261/$D$234</f>
        <v>#DIV/0!</v>
      </c>
      <c r="D261" s="21">
        <f>D203</f>
        <v>0</v>
      </c>
      <c r="E261" s="21">
        <f t="shared" ref="E261:F261" si="73">E203</f>
        <v>0</v>
      </c>
      <c r="F261" s="21">
        <f t="shared" si="73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0" t="e">
        <f t="shared" ref="C262:C263" si="74">D262/$D$234</f>
        <v>#DIV/0!</v>
      </c>
      <c r="D262" s="21">
        <f t="shared" ref="D262:F262" si="75">D204</f>
        <v>0</v>
      </c>
      <c r="E262" s="21">
        <f t="shared" si="75"/>
        <v>0</v>
      </c>
      <c r="F262" s="21">
        <f t="shared" si="75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0" t="e">
        <f t="shared" si="74"/>
        <v>#DIV/0!</v>
      </c>
      <c r="D263" s="21">
        <f t="shared" ref="D263:F263" si="76">D205</f>
        <v>0</v>
      </c>
      <c r="E263" s="21">
        <f t="shared" si="76"/>
        <v>0</v>
      </c>
      <c r="F263" s="21">
        <f t="shared" si="76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4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2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6" t="e">
        <f t="shared" ref="C266" si="77">D266/$D$60</f>
        <v>#DIV/0!</v>
      </c>
      <c r="D266" s="99">
        <f t="shared" ref="D266:F266" si="78">D208</f>
        <v>0</v>
      </c>
      <c r="E266" s="99">
        <f t="shared" si="78"/>
        <v>0</v>
      </c>
      <c r="F266" s="99">
        <f t="shared" si="78"/>
        <v>0</v>
      </c>
      <c r="G266" s="99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2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0" t="e">
        <f t="shared" ref="C268:C276" si="79">D268/$D$234</f>
        <v>#DIV/0!</v>
      </c>
      <c r="D268" s="21">
        <f>D210</f>
        <v>0</v>
      </c>
      <c r="E268" s="21">
        <f t="shared" ref="E268:F268" si="80">E210</f>
        <v>0</v>
      </c>
      <c r="F268" s="21">
        <f t="shared" si="80"/>
        <v>0</v>
      </c>
      <c r="G268" s="21">
        <f t="shared" ref="G268:G276" si="81">G210</f>
        <v>0</v>
      </c>
    </row>
    <row r="269" spans="1:7" ht="13.5" thickBot="1" x14ac:dyDescent="0.25">
      <c r="A269" s="7" t="s">
        <v>2</v>
      </c>
      <c r="B269" s="7" t="s">
        <v>29</v>
      </c>
      <c r="C269" s="50" t="e">
        <f t="shared" si="79"/>
        <v>#DIV/0!</v>
      </c>
      <c r="D269" s="21">
        <f t="shared" ref="D269:F269" si="82">D211</f>
        <v>0</v>
      </c>
      <c r="E269" s="21">
        <f t="shared" si="82"/>
        <v>0</v>
      </c>
      <c r="F269" s="21">
        <f t="shared" si="82"/>
        <v>0</v>
      </c>
      <c r="G269" s="21">
        <f t="shared" si="81"/>
        <v>0</v>
      </c>
    </row>
    <row r="270" spans="1:7" ht="13.5" thickBot="1" x14ac:dyDescent="0.25">
      <c r="A270" s="5" t="s">
        <v>4</v>
      </c>
      <c r="B270" s="5" t="s">
        <v>16</v>
      </c>
      <c r="C270" s="50" t="e">
        <f t="shared" si="79"/>
        <v>#DIV/0!</v>
      </c>
      <c r="D270" s="21">
        <f t="shared" ref="D270:F270" si="83">D212</f>
        <v>0</v>
      </c>
      <c r="E270" s="21">
        <f t="shared" si="83"/>
        <v>0</v>
      </c>
      <c r="F270" s="21">
        <f t="shared" si="83"/>
        <v>0</v>
      </c>
      <c r="G270" s="21">
        <f t="shared" si="81"/>
        <v>0</v>
      </c>
    </row>
    <row r="271" spans="1:7" ht="13.5" thickBot="1" x14ac:dyDescent="0.25">
      <c r="A271" s="7" t="s">
        <v>6</v>
      </c>
      <c r="B271" s="7" t="s">
        <v>28</v>
      </c>
      <c r="C271" s="50" t="e">
        <f t="shared" si="79"/>
        <v>#DIV/0!</v>
      </c>
      <c r="D271" s="21">
        <f t="shared" ref="D271:F271" si="84">D213</f>
        <v>0</v>
      </c>
      <c r="E271" s="21">
        <f t="shared" si="84"/>
        <v>0</v>
      </c>
      <c r="F271" s="21">
        <f t="shared" si="84"/>
        <v>0</v>
      </c>
      <c r="G271" s="21">
        <f t="shared" si="81"/>
        <v>0</v>
      </c>
    </row>
    <row r="272" spans="1:7" ht="13.5" thickBot="1" x14ac:dyDescent="0.25">
      <c r="A272" s="5" t="s">
        <v>8</v>
      </c>
      <c r="B272" s="5" t="s">
        <v>18</v>
      </c>
      <c r="C272" s="50" t="e">
        <f t="shared" si="79"/>
        <v>#DIV/0!</v>
      </c>
      <c r="D272" s="21">
        <f t="shared" ref="D272:F272" si="85">D214</f>
        <v>0</v>
      </c>
      <c r="E272" s="21">
        <f t="shared" si="85"/>
        <v>0</v>
      </c>
      <c r="F272" s="21">
        <f t="shared" si="85"/>
        <v>0</v>
      </c>
      <c r="G272" s="21">
        <f t="shared" si="81"/>
        <v>0</v>
      </c>
    </row>
    <row r="273" spans="1:7" ht="13.5" thickBot="1" x14ac:dyDescent="0.25">
      <c r="A273" s="7" t="s">
        <v>9</v>
      </c>
      <c r="B273" s="5" t="s">
        <v>20</v>
      </c>
      <c r="C273" s="50" t="e">
        <f t="shared" si="79"/>
        <v>#DIV/0!</v>
      </c>
      <c r="D273" s="21">
        <f t="shared" ref="D273:F273" si="86">D215</f>
        <v>0</v>
      </c>
      <c r="E273" s="21">
        <f t="shared" si="86"/>
        <v>0</v>
      </c>
      <c r="F273" s="21">
        <f t="shared" si="86"/>
        <v>0</v>
      </c>
      <c r="G273" s="21">
        <f t="shared" si="81"/>
        <v>0</v>
      </c>
    </row>
    <row r="274" spans="1:7" ht="13.5" thickBot="1" x14ac:dyDescent="0.25">
      <c r="A274" s="5" t="s">
        <v>10</v>
      </c>
      <c r="B274" s="5" t="s">
        <v>21</v>
      </c>
      <c r="C274" s="50" t="e">
        <f t="shared" si="79"/>
        <v>#DIV/0!</v>
      </c>
      <c r="D274" s="21">
        <f t="shared" ref="D274:F274" si="87">D216</f>
        <v>0</v>
      </c>
      <c r="E274" s="21">
        <f t="shared" si="87"/>
        <v>0</v>
      </c>
      <c r="F274" s="21">
        <f t="shared" si="87"/>
        <v>0</v>
      </c>
      <c r="G274" s="21">
        <f t="shared" si="81"/>
        <v>0</v>
      </c>
    </row>
    <row r="275" spans="1:7" ht="13.5" thickBot="1" x14ac:dyDescent="0.25">
      <c r="A275" s="7" t="s">
        <v>17</v>
      </c>
      <c r="B275" s="5" t="s">
        <v>40</v>
      </c>
      <c r="C275" s="50" t="e">
        <f t="shared" si="79"/>
        <v>#DIV/0!</v>
      </c>
      <c r="D275" s="21">
        <f t="shared" ref="D275:F275" si="88">D217</f>
        <v>0</v>
      </c>
      <c r="E275" s="21">
        <f t="shared" si="88"/>
        <v>0</v>
      </c>
      <c r="F275" s="21">
        <f t="shared" si="88"/>
        <v>0</v>
      </c>
      <c r="G275" s="21">
        <f t="shared" si="81"/>
        <v>0</v>
      </c>
    </row>
    <row r="276" spans="1:7" ht="13.5" thickBot="1" x14ac:dyDescent="0.25">
      <c r="A276" s="5" t="s">
        <v>19</v>
      </c>
      <c r="B276" s="5" t="s">
        <v>31</v>
      </c>
      <c r="C276" s="50" t="e">
        <f t="shared" si="79"/>
        <v>#DIV/0!</v>
      </c>
      <c r="D276" s="21">
        <f t="shared" ref="D276:F276" si="89">D218</f>
        <v>0</v>
      </c>
      <c r="E276" s="21">
        <f t="shared" si="89"/>
        <v>0</v>
      </c>
      <c r="F276" s="21">
        <f t="shared" si="89"/>
        <v>0</v>
      </c>
      <c r="G276" s="21">
        <f t="shared" si="81"/>
        <v>0</v>
      </c>
    </row>
    <row r="277" spans="1:7" ht="13.5" thickBot="1" x14ac:dyDescent="0.25">
      <c r="A277" s="7"/>
      <c r="B277" s="16" t="s">
        <v>60</v>
      </c>
      <c r="C277" s="54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5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7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7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5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0" t="e">
        <f>D282/D279</f>
        <v>#DIV/0!</v>
      </c>
      <c r="D282" s="21" t="e">
        <f t="shared" ref="D282:F282" si="90">D224</f>
        <v>#DIV/0!</v>
      </c>
      <c r="E282" s="21">
        <f t="shared" si="90"/>
        <v>0</v>
      </c>
      <c r="F282" s="21">
        <f t="shared" si="90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0" t="e">
        <f>D283/D279</f>
        <v>#DIV/0!</v>
      </c>
      <c r="D283" s="21" t="e">
        <f t="shared" ref="D283:F283" si="91">D225</f>
        <v>#DIV/0!</v>
      </c>
      <c r="E283" s="21">
        <f t="shared" si="91"/>
        <v>0</v>
      </c>
      <c r="F283" s="21">
        <f t="shared" si="91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8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59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8"/>
      <c r="D286" s="10" t="e">
        <f>ROUND(D284+D279,2)</f>
        <v>#DIV/0!</v>
      </c>
      <c r="E286" s="10">
        <f t="shared" ref="E286:F286" si="92">ROUND(E284+E279,2)</f>
        <v>0</v>
      </c>
      <c r="F286" s="10">
        <f t="shared" si="92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0"/>
      <c r="D287" s="59" t="e">
        <f>D286/D234</f>
        <v>#DIV/0!</v>
      </c>
      <c r="E287" s="28"/>
      <c r="F287" s="28"/>
      <c r="G287" s="28"/>
    </row>
    <row r="288" spans="1:7" x14ac:dyDescent="0.2">
      <c r="C288" s="61"/>
      <c r="D288" s="61"/>
      <c r="E288" s="1"/>
      <c r="F288" s="1"/>
    </row>
    <row r="289" spans="1:7" x14ac:dyDescent="0.2">
      <c r="C289" s="61"/>
      <c r="D289" s="61"/>
      <c r="E289" s="1"/>
      <c r="F289" s="1"/>
    </row>
    <row r="290" spans="1:7" ht="13.5" thickBot="1" x14ac:dyDescent="0.25">
      <c r="C290" s="68" t="s">
        <v>74</v>
      </c>
      <c r="E290" s="1"/>
      <c r="F290" s="1"/>
    </row>
    <row r="291" spans="1:7" ht="39" thickBot="1" x14ac:dyDescent="0.25">
      <c r="A291" s="40" t="s">
        <v>176</v>
      </c>
      <c r="B291" s="41"/>
      <c r="C291" s="67">
        <v>0.02</v>
      </c>
      <c r="D291" s="43" t="s">
        <v>146</v>
      </c>
      <c r="E291" s="43" t="s">
        <v>126</v>
      </c>
      <c r="F291" s="44" t="s">
        <v>127</v>
      </c>
      <c r="G291" s="43" t="s">
        <v>125</v>
      </c>
    </row>
    <row r="292" spans="1:7" ht="13.5" thickBot="1" x14ac:dyDescent="0.25">
      <c r="A292" s="3" t="s">
        <v>57</v>
      </c>
      <c r="B292" s="69" t="s">
        <v>82</v>
      </c>
      <c r="C292" s="46">
        <f>C234</f>
        <v>1</v>
      </c>
      <c r="D292" s="47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143</v>
      </c>
      <c r="C293" s="46">
        <f t="shared" ref="C293:C295" si="93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144</v>
      </c>
      <c r="C294" s="46">
        <f t="shared" si="93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145</v>
      </c>
      <c r="C295" s="46">
        <f t="shared" si="93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65</v>
      </c>
      <c r="C296" s="48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4" t="s">
        <v>70</v>
      </c>
      <c r="C297" s="49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3">
        <f t="shared" ref="C298:C305" si="9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3">
        <f t="shared" si="9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3">
        <f t="shared" si="9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3">
        <f t="shared" si="9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131</v>
      </c>
      <c r="C302" s="53">
        <f t="shared" si="9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3">
        <f t="shared" si="9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3">
        <f t="shared" si="9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3">
        <f t="shared" si="9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1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2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3">
        <f t="shared" ref="C308:C314" si="9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3">
        <f t="shared" si="9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3">
        <f t="shared" si="9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3">
        <f t="shared" si="9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3">
        <f t="shared" si="9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3">
        <f t="shared" si="9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3">
        <f t="shared" si="9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5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4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5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0" t="e">
        <f>D319/$D$292</f>
        <v>#DIV/0!</v>
      </c>
      <c r="D319" s="21">
        <f>D261</f>
        <v>0</v>
      </c>
      <c r="E319" s="21">
        <f t="shared" ref="E319:F319" si="96">E261</f>
        <v>0</v>
      </c>
      <c r="F319" s="21">
        <f t="shared" si="96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0" t="e">
        <f t="shared" ref="C320:C321" si="97">D320/$D$292</f>
        <v>#DIV/0!</v>
      </c>
      <c r="D320" s="21">
        <f t="shared" ref="D320:F320" si="98">D262</f>
        <v>0</v>
      </c>
      <c r="E320" s="21">
        <f t="shared" si="98"/>
        <v>0</v>
      </c>
      <c r="F320" s="21">
        <f t="shared" si="98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0" t="e">
        <f t="shared" si="97"/>
        <v>#DIV/0!</v>
      </c>
      <c r="D321" s="21">
        <f t="shared" ref="D321:F321" si="99">D263</f>
        <v>0</v>
      </c>
      <c r="E321" s="21">
        <f t="shared" si="99"/>
        <v>0</v>
      </c>
      <c r="F321" s="21">
        <f t="shared" si="99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4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2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6" t="e">
        <f>D324/$D$292</f>
        <v>#DIV/0!</v>
      </c>
      <c r="D324" s="99">
        <f t="shared" ref="D324:F324" si="100">D266</f>
        <v>0</v>
      </c>
      <c r="E324" s="99">
        <f t="shared" si="100"/>
        <v>0</v>
      </c>
      <c r="F324" s="99">
        <f t="shared" si="100"/>
        <v>0</v>
      </c>
      <c r="G324" s="99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2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0" t="e">
        <f>D326/$D$292</f>
        <v>#DIV/0!</v>
      </c>
      <c r="D326" s="21">
        <f>D268</f>
        <v>0</v>
      </c>
      <c r="E326" s="21">
        <f t="shared" ref="E326:F326" si="101">E268</f>
        <v>0</v>
      </c>
      <c r="F326" s="21">
        <f t="shared" si="101"/>
        <v>0</v>
      </c>
      <c r="G326" s="21">
        <f t="shared" ref="G326:G334" si="102">G268</f>
        <v>0</v>
      </c>
    </row>
    <row r="327" spans="1:7" ht="13.5" thickBot="1" x14ac:dyDescent="0.25">
      <c r="A327" s="7" t="s">
        <v>2</v>
      </c>
      <c r="B327" s="7" t="s">
        <v>29</v>
      </c>
      <c r="C327" s="50" t="e">
        <f t="shared" ref="C327:C334" si="103">D327/$D$292</f>
        <v>#DIV/0!</v>
      </c>
      <c r="D327" s="21">
        <f t="shared" ref="D327:F327" si="104">D269</f>
        <v>0</v>
      </c>
      <c r="E327" s="21">
        <f t="shared" si="104"/>
        <v>0</v>
      </c>
      <c r="F327" s="21">
        <f t="shared" si="104"/>
        <v>0</v>
      </c>
      <c r="G327" s="21">
        <f t="shared" si="102"/>
        <v>0</v>
      </c>
    </row>
    <row r="328" spans="1:7" ht="13.5" thickBot="1" x14ac:dyDescent="0.25">
      <c r="A328" s="5" t="s">
        <v>4</v>
      </c>
      <c r="B328" s="5" t="s">
        <v>16</v>
      </c>
      <c r="C328" s="50" t="e">
        <f t="shared" si="103"/>
        <v>#DIV/0!</v>
      </c>
      <c r="D328" s="21">
        <f t="shared" ref="D328:F328" si="105">D270</f>
        <v>0</v>
      </c>
      <c r="E328" s="21">
        <f t="shared" si="105"/>
        <v>0</v>
      </c>
      <c r="F328" s="21">
        <f t="shared" si="105"/>
        <v>0</v>
      </c>
      <c r="G328" s="21">
        <f t="shared" si="102"/>
        <v>0</v>
      </c>
    </row>
    <row r="329" spans="1:7" ht="13.5" thickBot="1" x14ac:dyDescent="0.25">
      <c r="A329" s="7" t="s">
        <v>6</v>
      </c>
      <c r="B329" s="7" t="s">
        <v>28</v>
      </c>
      <c r="C329" s="50" t="e">
        <f t="shared" si="103"/>
        <v>#DIV/0!</v>
      </c>
      <c r="D329" s="21">
        <f t="shared" ref="D329:F329" si="106">D271</f>
        <v>0</v>
      </c>
      <c r="E329" s="21">
        <f t="shared" si="106"/>
        <v>0</v>
      </c>
      <c r="F329" s="21">
        <f t="shared" si="106"/>
        <v>0</v>
      </c>
      <c r="G329" s="21">
        <f t="shared" si="102"/>
        <v>0</v>
      </c>
    </row>
    <row r="330" spans="1:7" ht="13.5" thickBot="1" x14ac:dyDescent="0.25">
      <c r="A330" s="5" t="s">
        <v>8</v>
      </c>
      <c r="B330" s="5" t="s">
        <v>18</v>
      </c>
      <c r="C330" s="50" t="e">
        <f t="shared" si="103"/>
        <v>#DIV/0!</v>
      </c>
      <c r="D330" s="21">
        <f t="shared" ref="D330:F330" si="107">D272</f>
        <v>0</v>
      </c>
      <c r="E330" s="21">
        <f t="shared" si="107"/>
        <v>0</v>
      </c>
      <c r="F330" s="21">
        <f t="shared" si="107"/>
        <v>0</v>
      </c>
      <c r="G330" s="21">
        <f t="shared" si="102"/>
        <v>0</v>
      </c>
    </row>
    <row r="331" spans="1:7" ht="13.5" thickBot="1" x14ac:dyDescent="0.25">
      <c r="A331" s="7" t="s">
        <v>9</v>
      </c>
      <c r="B331" s="5" t="s">
        <v>20</v>
      </c>
      <c r="C331" s="50" t="e">
        <f t="shared" si="103"/>
        <v>#DIV/0!</v>
      </c>
      <c r="D331" s="21">
        <f t="shared" ref="D331:F331" si="108">D273</f>
        <v>0</v>
      </c>
      <c r="E331" s="21">
        <f t="shared" si="108"/>
        <v>0</v>
      </c>
      <c r="F331" s="21">
        <f t="shared" si="108"/>
        <v>0</v>
      </c>
      <c r="G331" s="21">
        <f t="shared" si="102"/>
        <v>0</v>
      </c>
    </row>
    <row r="332" spans="1:7" ht="13.5" thickBot="1" x14ac:dyDescent="0.25">
      <c r="A332" s="5" t="s">
        <v>10</v>
      </c>
      <c r="B332" s="5" t="s">
        <v>21</v>
      </c>
      <c r="C332" s="50" t="e">
        <f t="shared" si="103"/>
        <v>#DIV/0!</v>
      </c>
      <c r="D332" s="21">
        <f t="shared" ref="D332:F332" si="109">D274</f>
        <v>0</v>
      </c>
      <c r="E332" s="21">
        <f t="shared" si="109"/>
        <v>0</v>
      </c>
      <c r="F332" s="21">
        <f t="shared" si="109"/>
        <v>0</v>
      </c>
      <c r="G332" s="21">
        <f t="shared" si="102"/>
        <v>0</v>
      </c>
    </row>
    <row r="333" spans="1:7" ht="13.5" thickBot="1" x14ac:dyDescent="0.25">
      <c r="A333" s="7" t="s">
        <v>17</v>
      </c>
      <c r="B333" s="5" t="s">
        <v>40</v>
      </c>
      <c r="C333" s="50" t="e">
        <f t="shared" si="103"/>
        <v>#DIV/0!</v>
      </c>
      <c r="D333" s="21">
        <f t="shared" ref="D333:F333" si="110">D275</f>
        <v>0</v>
      </c>
      <c r="E333" s="21">
        <f t="shared" si="110"/>
        <v>0</v>
      </c>
      <c r="F333" s="21">
        <f t="shared" si="110"/>
        <v>0</v>
      </c>
      <c r="G333" s="21">
        <f t="shared" si="102"/>
        <v>0</v>
      </c>
    </row>
    <row r="334" spans="1:7" ht="13.5" thickBot="1" x14ac:dyDescent="0.25">
      <c r="A334" s="5" t="s">
        <v>19</v>
      </c>
      <c r="B334" s="5" t="s">
        <v>31</v>
      </c>
      <c r="C334" s="50" t="e">
        <f t="shared" si="103"/>
        <v>#DIV/0!</v>
      </c>
      <c r="D334" s="21">
        <f t="shared" ref="D334:F334" si="111">D276</f>
        <v>0</v>
      </c>
      <c r="E334" s="21">
        <f t="shared" si="111"/>
        <v>0</v>
      </c>
      <c r="F334" s="21">
        <f t="shared" si="111"/>
        <v>0</v>
      </c>
      <c r="G334" s="21">
        <f t="shared" si="102"/>
        <v>0</v>
      </c>
    </row>
    <row r="335" spans="1:7" ht="13.5" thickBot="1" x14ac:dyDescent="0.25">
      <c r="A335" s="7"/>
      <c r="B335" s="16" t="s">
        <v>60</v>
      </c>
      <c r="C335" s="54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5"/>
      <c r="D336" s="12"/>
      <c r="E336" s="12"/>
      <c r="F336" s="12"/>
      <c r="G336" s="12"/>
    </row>
    <row r="337" spans="1:7" ht="13.5" thickBot="1" x14ac:dyDescent="0.25">
      <c r="A337" s="16" t="s">
        <v>22</v>
      </c>
      <c r="B337" s="16" t="s">
        <v>55</v>
      </c>
      <c r="C337" s="57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5" thickBot="1" x14ac:dyDescent="0.25">
      <c r="A338" s="16"/>
      <c r="B338" s="16"/>
      <c r="C338" s="57"/>
      <c r="D338" s="26"/>
      <c r="E338" s="26"/>
      <c r="F338" s="26"/>
      <c r="G338" s="26"/>
    </row>
    <row r="339" spans="1:7" ht="13.5" thickBot="1" x14ac:dyDescent="0.25">
      <c r="A339" s="16" t="s">
        <v>23</v>
      </c>
      <c r="B339" s="16" t="s">
        <v>61</v>
      </c>
      <c r="C339" s="55"/>
      <c r="D339" s="12"/>
      <c r="E339" s="12"/>
      <c r="F339" s="12"/>
      <c r="G339" s="12"/>
    </row>
    <row r="340" spans="1:7" ht="13.5" thickBot="1" x14ac:dyDescent="0.25">
      <c r="A340" s="7"/>
      <c r="B340" s="7" t="s">
        <v>32</v>
      </c>
      <c r="C340" s="50" t="e">
        <f>D340/D337</f>
        <v>#DIV/0!</v>
      </c>
      <c r="D340" s="21" t="e">
        <f t="shared" ref="D340:F340" si="112">D282</f>
        <v>#DIV/0!</v>
      </c>
      <c r="E340" s="21">
        <f t="shared" si="112"/>
        <v>0</v>
      </c>
      <c r="F340" s="21">
        <f t="shared" si="112"/>
        <v>0</v>
      </c>
      <c r="G340" s="21">
        <f>G282</f>
        <v>0</v>
      </c>
    </row>
    <row r="341" spans="1:7" ht="13.5" thickBot="1" x14ac:dyDescent="0.25">
      <c r="A341" s="7"/>
      <c r="B341" s="7" t="s">
        <v>30</v>
      </c>
      <c r="C341" s="50" t="e">
        <f>D341/D337</f>
        <v>#DIV/0!</v>
      </c>
      <c r="D341" s="21" t="e">
        <f t="shared" ref="D341:F341" si="113">D283</f>
        <v>#DIV/0!</v>
      </c>
      <c r="E341" s="21">
        <f t="shared" si="113"/>
        <v>0</v>
      </c>
      <c r="F341" s="21">
        <f t="shared" si="113"/>
        <v>0</v>
      </c>
      <c r="G341" s="21">
        <f>G283</f>
        <v>0</v>
      </c>
    </row>
    <row r="342" spans="1:7" ht="13.5" thickBot="1" x14ac:dyDescent="0.25">
      <c r="A342" s="3"/>
      <c r="B342" s="15" t="s">
        <v>62</v>
      </c>
      <c r="C342" s="58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5" thickBot="1" x14ac:dyDescent="0.25">
      <c r="A343" s="7"/>
      <c r="B343" s="16"/>
      <c r="C343" s="59"/>
      <c r="D343" s="26"/>
      <c r="E343" s="26"/>
      <c r="F343" s="26"/>
      <c r="G343" s="26"/>
    </row>
    <row r="344" spans="1:7" ht="13.5" thickBot="1" x14ac:dyDescent="0.25">
      <c r="A344" s="15" t="s">
        <v>24</v>
      </c>
      <c r="B344" s="15" t="s">
        <v>63</v>
      </c>
      <c r="C344" s="58"/>
      <c r="D344" s="10" t="e">
        <f>ROUND(D342+D337,2)</f>
        <v>#DIV/0!</v>
      </c>
      <c r="E344" s="10">
        <f t="shared" ref="E344:F344" si="114">ROUND(E342+E337,2)</f>
        <v>0</v>
      </c>
      <c r="F344" s="10">
        <f t="shared" si="114"/>
        <v>0</v>
      </c>
      <c r="G344" s="10">
        <f>ROUND(G342+G337,2)</f>
        <v>0</v>
      </c>
    </row>
    <row r="345" spans="1:7" ht="13.5" thickBot="1" x14ac:dyDescent="0.25">
      <c r="A345" s="7" t="s">
        <v>25</v>
      </c>
      <c r="B345" s="16" t="s">
        <v>64</v>
      </c>
      <c r="C345" s="60"/>
      <c r="D345" s="59" t="e">
        <f>D344/D292</f>
        <v>#DIV/0!</v>
      </c>
      <c r="E345" s="28"/>
      <c r="F345" s="28"/>
      <c r="G345" s="28"/>
    </row>
  </sheetData>
  <sheetProtection algorithmName="SHA-512" hashValue="c034obGShgHc7bSWOweAH5prlvNAaHO9t7tbdZtitsnrhd5+8KlP5U4nJ/WKAlzplvW9gPbkz240hDfKTU9B4Q==" saltValue="8Rh1nWPvQ4mqkg5DWqceiQ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6" fitToHeight="6" orientation="portrait" r:id="rId1"/>
  <headerFooter>
    <oddHeader>&amp;LRundfunk Berlin-Brandenburg&amp;CVE 17.02.114 - Los 5&amp;RPreisblatt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I345"/>
  <sheetViews>
    <sheetView view="pageBreakPreview" topLeftCell="A267" zoomScale="90" zoomScaleNormal="100" zoomScaleSheetLayoutView="90" workbookViewId="0">
      <selection activeCell="A291" sqref="A291"/>
    </sheetView>
  </sheetViews>
  <sheetFormatPr baseColWidth="10" defaultColWidth="12" defaultRowHeight="12.75" x14ac:dyDescent="0.2"/>
  <cols>
    <col min="1" max="1" width="12" style="1"/>
    <col min="2" max="2" width="57" style="1" bestFit="1" customWidth="1"/>
    <col min="3" max="3" width="12.42578125" style="1" bestFit="1" customWidth="1"/>
    <col min="4" max="4" width="12.7109375" style="1" customWidth="1"/>
    <col min="5" max="6" width="12.7109375" customWidth="1"/>
    <col min="7" max="7" width="12.7109375" style="1" customWidth="1"/>
  </cols>
  <sheetData>
    <row r="1" spans="1:7" s="63" customFormat="1" ht="39" thickBot="1" x14ac:dyDescent="0.25">
      <c r="A1" s="40" t="s">
        <v>158</v>
      </c>
      <c r="B1" s="41"/>
      <c r="C1" s="45"/>
      <c r="D1" s="43" t="s">
        <v>146</v>
      </c>
      <c r="E1" s="43" t="s">
        <v>126</v>
      </c>
      <c r="F1" s="44" t="s">
        <v>127</v>
      </c>
      <c r="G1" s="43" t="s">
        <v>125</v>
      </c>
    </row>
    <row r="2" spans="1:7" ht="13.5" thickBot="1" x14ac:dyDescent="0.25">
      <c r="A2" s="3" t="s">
        <v>57</v>
      </c>
      <c r="B2" s="69" t="s">
        <v>82</v>
      </c>
      <c r="C2" s="20">
        <v>1</v>
      </c>
      <c r="D2" s="108">
        <v>0</v>
      </c>
      <c r="E2" s="24">
        <f>D2</f>
        <v>0</v>
      </c>
      <c r="F2" s="24">
        <f>D2</f>
        <v>0</v>
      </c>
      <c r="G2" s="24">
        <f>E2</f>
        <v>0</v>
      </c>
    </row>
    <row r="3" spans="1:7" ht="13.5" thickBot="1" x14ac:dyDescent="0.25">
      <c r="A3" s="7"/>
      <c r="B3" s="7" t="s">
        <v>143</v>
      </c>
      <c r="C3" s="113">
        <v>0</v>
      </c>
      <c r="D3" s="30"/>
      <c r="E3" s="32"/>
      <c r="F3" s="32"/>
      <c r="G3" s="32">
        <f>G2*C3</f>
        <v>0</v>
      </c>
    </row>
    <row r="4" spans="1:7" ht="13.5" thickBot="1" x14ac:dyDescent="0.25">
      <c r="A4" s="7"/>
      <c r="B4" s="107" t="s">
        <v>144</v>
      </c>
      <c r="C4" s="113">
        <v>0</v>
      </c>
      <c r="D4" s="30"/>
      <c r="E4" s="32">
        <f>E2*C4</f>
        <v>0</v>
      </c>
      <c r="F4" s="32"/>
      <c r="G4" s="30"/>
    </row>
    <row r="5" spans="1:7" ht="13.5" thickBot="1" x14ac:dyDescent="0.25">
      <c r="A5" s="7"/>
      <c r="B5" s="7" t="s">
        <v>145</v>
      </c>
      <c r="C5" s="113">
        <v>0</v>
      </c>
      <c r="D5" s="30"/>
      <c r="E5" s="32"/>
      <c r="F5" s="32">
        <f>F2*C5</f>
        <v>0</v>
      </c>
      <c r="G5" s="30"/>
    </row>
    <row r="6" spans="1:7" ht="13.5" thickBot="1" x14ac:dyDescent="0.25">
      <c r="A6" s="7"/>
      <c r="B6" s="7" t="s">
        <v>65</v>
      </c>
      <c r="C6" s="29"/>
      <c r="D6" s="30">
        <f>SUM(D2:D5)</f>
        <v>0</v>
      </c>
      <c r="E6" s="30">
        <f>E4</f>
        <v>0</v>
      </c>
      <c r="F6" s="30">
        <f>F5</f>
        <v>0</v>
      </c>
      <c r="G6" s="30">
        <f>G3</f>
        <v>0</v>
      </c>
    </row>
    <row r="7" spans="1:7" ht="13.5" thickBot="1" x14ac:dyDescent="0.25">
      <c r="A7" s="27" t="s">
        <v>58</v>
      </c>
      <c r="B7" s="64" t="s">
        <v>70</v>
      </c>
      <c r="C7" s="2"/>
      <c r="D7" s="2"/>
      <c r="E7" s="2"/>
      <c r="F7" s="2"/>
      <c r="G7" s="2"/>
    </row>
    <row r="8" spans="1:7" ht="13.5" thickBot="1" x14ac:dyDescent="0.25">
      <c r="A8" s="5" t="s">
        <v>0</v>
      </c>
      <c r="B8" s="5" t="s">
        <v>1</v>
      </c>
      <c r="C8" s="114">
        <v>0</v>
      </c>
      <c r="D8" s="21">
        <f>IF(D2&gt;=25,ROUND(C8*D6,3),ROUND(C8*D2,3))</f>
        <v>0</v>
      </c>
      <c r="E8" s="21">
        <v>0</v>
      </c>
      <c r="F8" s="21">
        <v>0</v>
      </c>
      <c r="G8" s="21">
        <v>0</v>
      </c>
    </row>
    <row r="9" spans="1:7" ht="13.5" thickBot="1" x14ac:dyDescent="0.25">
      <c r="A9" s="5" t="s">
        <v>2</v>
      </c>
      <c r="B9" s="5" t="s">
        <v>3</v>
      </c>
      <c r="C9" s="114">
        <v>0</v>
      </c>
      <c r="D9" s="21">
        <f>IF(D2&gt;=25,ROUND(C9*D6,3),ROUND(C9*D2,3))</f>
        <v>0</v>
      </c>
      <c r="E9" s="21">
        <v>0</v>
      </c>
      <c r="F9" s="21">
        <v>0</v>
      </c>
      <c r="G9" s="21">
        <v>0</v>
      </c>
    </row>
    <row r="10" spans="1:7" ht="13.5" thickBot="1" x14ac:dyDescent="0.25">
      <c r="A10" s="5" t="s">
        <v>4</v>
      </c>
      <c r="B10" s="5" t="s">
        <v>5</v>
      </c>
      <c r="C10" s="114">
        <v>0</v>
      </c>
      <c r="D10" s="21">
        <f>IF(D2&gt;=25,ROUND(C10*D6,3),ROUND(C10*D2,3))</f>
        <v>0</v>
      </c>
      <c r="E10" s="21">
        <v>0</v>
      </c>
      <c r="F10" s="21">
        <v>0</v>
      </c>
      <c r="G10" s="21">
        <v>0</v>
      </c>
    </row>
    <row r="11" spans="1:7" ht="13.5" thickBot="1" x14ac:dyDescent="0.25">
      <c r="A11" s="5" t="s">
        <v>6</v>
      </c>
      <c r="B11" s="5" t="s">
        <v>7</v>
      </c>
      <c r="C11" s="114">
        <v>0</v>
      </c>
      <c r="D11" s="21">
        <f>IF(D2&gt;=25,ROUND(C11*D6,3),ROUND(C11*D2,3))</f>
        <v>0</v>
      </c>
      <c r="E11" s="21">
        <v>0</v>
      </c>
      <c r="F11" s="21">
        <v>0</v>
      </c>
      <c r="G11" s="21">
        <v>0</v>
      </c>
    </row>
    <row r="12" spans="1:7" ht="13.5" thickBot="1" x14ac:dyDescent="0.25">
      <c r="A12" s="5" t="s">
        <v>8</v>
      </c>
      <c r="B12" s="31" t="s">
        <v>131</v>
      </c>
      <c r="C12" s="114">
        <v>0</v>
      </c>
      <c r="D12" s="21">
        <f>ROUND(C12*D6,3)</f>
        <v>0</v>
      </c>
      <c r="E12" s="21">
        <f>ROUND($C12*E6,3)</f>
        <v>0</v>
      </c>
      <c r="F12" s="21">
        <f>ROUND($C12*F6,3)</f>
        <v>0</v>
      </c>
      <c r="G12" s="21">
        <f>ROUND($C12*G6,3)</f>
        <v>0</v>
      </c>
    </row>
    <row r="13" spans="1:7" ht="13.5" thickBot="1" x14ac:dyDescent="0.25">
      <c r="A13" s="5" t="s">
        <v>9</v>
      </c>
      <c r="B13" s="14" t="s">
        <v>33</v>
      </c>
      <c r="C13" s="114">
        <v>0</v>
      </c>
      <c r="D13" s="21">
        <f>IF(D2&gt;=25,ROUND(C13*D6,3),ROUND(C13*D2,3))</f>
        <v>0</v>
      </c>
      <c r="E13" s="21">
        <v>0</v>
      </c>
      <c r="F13" s="21">
        <v>0</v>
      </c>
      <c r="G13" s="21">
        <v>0</v>
      </c>
    </row>
    <row r="14" spans="1:7" ht="13.5" thickBot="1" x14ac:dyDescent="0.25">
      <c r="A14" s="5" t="s">
        <v>10</v>
      </c>
      <c r="B14" s="5" t="s">
        <v>34</v>
      </c>
      <c r="C14" s="114">
        <v>0</v>
      </c>
      <c r="D14" s="21">
        <f>IF(D2&gt;=25,ROUND(C14*D6,3),ROUND(C14*D2,3))</f>
        <v>0</v>
      </c>
      <c r="E14" s="21">
        <v>0</v>
      </c>
      <c r="F14" s="21">
        <v>0</v>
      </c>
      <c r="G14" s="21">
        <v>0</v>
      </c>
    </row>
    <row r="15" spans="1:7" ht="13.5" thickBot="1" x14ac:dyDescent="0.25">
      <c r="A15" s="5" t="s">
        <v>17</v>
      </c>
      <c r="B15" s="5" t="s">
        <v>35</v>
      </c>
      <c r="C15" s="114">
        <v>0</v>
      </c>
      <c r="D15" s="21">
        <f>IF(D2&gt;=25,ROUND(C15*D6,3),ROUND(C15*D2,3))</f>
        <v>0</v>
      </c>
      <c r="E15" s="21">
        <v>0</v>
      </c>
      <c r="F15" s="21">
        <v>0</v>
      </c>
      <c r="G15" s="21">
        <v>0</v>
      </c>
    </row>
    <row r="16" spans="1:7" ht="13.5" thickBot="1" x14ac:dyDescent="0.25">
      <c r="A16" s="3"/>
      <c r="B16" s="15" t="s">
        <v>38</v>
      </c>
      <c r="C16" s="8"/>
      <c r="D16" s="9">
        <f>ROUND(SUM(D8:D15),2)</f>
        <v>0</v>
      </c>
      <c r="E16" s="9">
        <f>ROUND(SUM(E8:E15),2)</f>
        <v>0</v>
      </c>
      <c r="F16" s="9">
        <f>ROUND(SUM(F8:F15),2)</f>
        <v>0</v>
      </c>
      <c r="G16" s="9">
        <f>ROUND(SUM(G8:G15),2)</f>
        <v>0</v>
      </c>
    </row>
    <row r="17" spans="1:7" ht="13.5" thickBot="1" x14ac:dyDescent="0.25">
      <c r="A17" s="15" t="s">
        <v>45</v>
      </c>
      <c r="B17" s="15" t="s">
        <v>47</v>
      </c>
      <c r="C17" s="18"/>
      <c r="D17" s="2"/>
      <c r="E17" s="2"/>
      <c r="F17" s="2"/>
      <c r="G17" s="2"/>
    </row>
    <row r="18" spans="1:7" ht="13.5" thickBot="1" x14ac:dyDescent="0.25">
      <c r="A18" s="5" t="s">
        <v>0</v>
      </c>
      <c r="B18" s="5" t="s">
        <v>36</v>
      </c>
      <c r="C18" s="115">
        <v>0</v>
      </c>
      <c r="D18" s="21">
        <f>ROUND(C18*D6,3)</f>
        <v>0</v>
      </c>
      <c r="E18" s="21">
        <v>0</v>
      </c>
      <c r="F18" s="21">
        <v>0</v>
      </c>
      <c r="G18" s="21">
        <v>0</v>
      </c>
    </row>
    <row r="19" spans="1:7" ht="13.5" thickBot="1" x14ac:dyDescent="0.25">
      <c r="A19" s="5" t="s">
        <v>2</v>
      </c>
      <c r="B19" s="5" t="s">
        <v>39</v>
      </c>
      <c r="C19" s="115">
        <v>0</v>
      </c>
      <c r="D19" s="21">
        <f>ROUND(C19*D6,3)</f>
        <v>0</v>
      </c>
      <c r="E19" s="21">
        <v>0</v>
      </c>
      <c r="F19" s="21">
        <v>0</v>
      </c>
      <c r="G19" s="21">
        <v>0</v>
      </c>
    </row>
    <row r="20" spans="1:7" ht="13.5" thickBot="1" x14ac:dyDescent="0.25">
      <c r="A20" s="5" t="s">
        <v>4</v>
      </c>
      <c r="B20" s="5" t="s">
        <v>37</v>
      </c>
      <c r="C20" s="115">
        <v>0</v>
      </c>
      <c r="D20" s="21">
        <f>ROUND(C20*D6,3)</f>
        <v>0</v>
      </c>
      <c r="E20" s="21">
        <v>0</v>
      </c>
      <c r="F20" s="21">
        <v>0</v>
      </c>
      <c r="G20" s="21">
        <v>0</v>
      </c>
    </row>
    <row r="21" spans="1:7" ht="13.5" thickBot="1" x14ac:dyDescent="0.25">
      <c r="A21" s="5" t="s">
        <v>6</v>
      </c>
      <c r="B21" s="7" t="s">
        <v>43</v>
      </c>
      <c r="C21" s="115">
        <v>0</v>
      </c>
      <c r="D21" s="21">
        <f>ROUND(C21*D6,3)</f>
        <v>0</v>
      </c>
      <c r="E21" s="21">
        <v>0</v>
      </c>
      <c r="F21" s="21">
        <v>0</v>
      </c>
      <c r="G21" s="21">
        <v>0</v>
      </c>
    </row>
    <row r="22" spans="1:7" ht="13.5" thickBot="1" x14ac:dyDescent="0.25">
      <c r="A22" s="5" t="s">
        <v>8</v>
      </c>
      <c r="B22" s="5" t="s">
        <v>44</v>
      </c>
      <c r="C22" s="115">
        <v>0</v>
      </c>
      <c r="D22" s="21">
        <f>ROUND(C22*D6,3)</f>
        <v>0</v>
      </c>
      <c r="E22" s="21">
        <v>0</v>
      </c>
      <c r="F22" s="21">
        <v>0</v>
      </c>
      <c r="G22" s="21">
        <v>0</v>
      </c>
    </row>
    <row r="23" spans="1:7" ht="13.5" thickBot="1" x14ac:dyDescent="0.25">
      <c r="A23" s="5" t="s">
        <v>9</v>
      </c>
      <c r="B23" s="7" t="s">
        <v>42</v>
      </c>
      <c r="C23" s="115">
        <v>0</v>
      </c>
      <c r="D23" s="21">
        <f>ROUND(C23*D6,3)</f>
        <v>0</v>
      </c>
      <c r="E23" s="21">
        <v>0</v>
      </c>
      <c r="F23" s="21">
        <v>0</v>
      </c>
      <c r="G23" s="21">
        <v>0</v>
      </c>
    </row>
    <row r="24" spans="1:7" ht="13.5" thickBot="1" x14ac:dyDescent="0.25">
      <c r="A24" s="5" t="s">
        <v>10</v>
      </c>
      <c r="B24" s="7" t="s">
        <v>41</v>
      </c>
      <c r="C24" s="115">
        <v>0</v>
      </c>
      <c r="D24" s="21">
        <f>ROUND(C24*D6,3)</f>
        <v>0</v>
      </c>
      <c r="E24" s="21">
        <v>0</v>
      </c>
      <c r="F24" s="21">
        <v>0</v>
      </c>
      <c r="G24" s="21">
        <v>0</v>
      </c>
    </row>
    <row r="25" spans="1:7" ht="13.5" thickBot="1" x14ac:dyDescent="0.25">
      <c r="A25" s="7"/>
      <c r="B25" s="15" t="s">
        <v>49</v>
      </c>
      <c r="C25" s="25"/>
      <c r="D25" s="23">
        <f>ROUND(SUM(D18:D24),2)</f>
        <v>0</v>
      </c>
      <c r="E25" s="23">
        <f>ROUND(SUM(E18:E24),2)</f>
        <v>0</v>
      </c>
      <c r="F25" s="23">
        <f>ROUND(SUM(F18:F24),2)</f>
        <v>0</v>
      </c>
      <c r="G25" s="23">
        <f>ROUND(SUM(G18:G24),2)</f>
        <v>0</v>
      </c>
    </row>
    <row r="26" spans="1:7" ht="13.5" thickBot="1" x14ac:dyDescent="0.25">
      <c r="A26" s="16" t="s">
        <v>50</v>
      </c>
      <c r="B26" s="17" t="s">
        <v>59</v>
      </c>
      <c r="C26" s="19"/>
      <c r="D26" s="13"/>
      <c r="E26" s="13"/>
      <c r="F26" s="13"/>
      <c r="G26" s="13"/>
    </row>
    <row r="27" spans="1:7" ht="13.5" thickBot="1" x14ac:dyDescent="0.25">
      <c r="A27" s="7">
        <v>1</v>
      </c>
      <c r="B27" s="5" t="s">
        <v>46</v>
      </c>
      <c r="C27" s="54"/>
      <c r="D27" s="23" t="e">
        <f>ROUND(D25*D16/D6,3)</f>
        <v>#DIV/0!</v>
      </c>
      <c r="E27" s="23">
        <v>0</v>
      </c>
      <c r="F27" s="23">
        <v>0</v>
      </c>
      <c r="G27" s="23">
        <v>0</v>
      </c>
    </row>
    <row r="28" spans="1:7" ht="13.5" thickBot="1" x14ac:dyDescent="0.25">
      <c r="A28" s="16" t="s">
        <v>52</v>
      </c>
      <c r="B28" s="16" t="s">
        <v>48</v>
      </c>
      <c r="C28" s="19"/>
      <c r="D28" s="13"/>
      <c r="E28" s="13"/>
      <c r="F28" s="13"/>
      <c r="G28" s="13"/>
    </row>
    <row r="29" spans="1:7" ht="13.5" thickBot="1" x14ac:dyDescent="0.25">
      <c r="A29" s="5" t="s">
        <v>0</v>
      </c>
      <c r="B29" s="5" t="s">
        <v>13</v>
      </c>
      <c r="C29" s="114">
        <v>0</v>
      </c>
      <c r="D29" s="21">
        <f>ROUND(C29*D2,3)</f>
        <v>0</v>
      </c>
      <c r="E29" s="21">
        <v>0</v>
      </c>
      <c r="F29" s="21">
        <v>0</v>
      </c>
      <c r="G29" s="21">
        <v>0</v>
      </c>
    </row>
    <row r="30" spans="1:7" ht="13.5" thickBot="1" x14ac:dyDescent="0.25">
      <c r="A30" s="5" t="s">
        <v>2</v>
      </c>
      <c r="B30" s="5" t="s">
        <v>14</v>
      </c>
      <c r="C30" s="114">
        <v>0</v>
      </c>
      <c r="D30" s="21">
        <f>ROUND(C30*D2,3)</f>
        <v>0</v>
      </c>
      <c r="E30" s="21">
        <v>0</v>
      </c>
      <c r="F30" s="21">
        <v>0</v>
      </c>
      <c r="G30" s="21">
        <v>0</v>
      </c>
    </row>
    <row r="31" spans="1:7" ht="13.5" thickBot="1" x14ac:dyDescent="0.25">
      <c r="A31" s="5" t="s">
        <v>4</v>
      </c>
      <c r="B31" s="5" t="s">
        <v>51</v>
      </c>
      <c r="C31" s="114">
        <v>0</v>
      </c>
      <c r="D31" s="21">
        <f>ROUND(C31*D2,3)</f>
        <v>0</v>
      </c>
      <c r="E31" s="21">
        <v>0</v>
      </c>
      <c r="F31" s="21">
        <v>0</v>
      </c>
      <c r="G31" s="21">
        <v>0</v>
      </c>
    </row>
    <row r="32" spans="1:7" ht="13.5" thickBot="1" x14ac:dyDescent="0.25">
      <c r="A32" s="7"/>
      <c r="B32" s="15" t="s">
        <v>53</v>
      </c>
      <c r="C32" s="25">
        <f>SUM(C29:C31)</f>
        <v>0</v>
      </c>
      <c r="D32" s="23">
        <f>SUM(D29:D31)</f>
        <v>0</v>
      </c>
      <c r="E32" s="23">
        <f>SUM(E29:E31)</f>
        <v>0</v>
      </c>
      <c r="F32" s="23">
        <f>SUM(F29:F31)</f>
        <v>0</v>
      </c>
      <c r="G32" s="23">
        <f>SUM(G29:G31)</f>
        <v>0</v>
      </c>
    </row>
    <row r="33" spans="1:7" ht="13.5" thickBot="1" x14ac:dyDescent="0.25">
      <c r="A33" s="15" t="s">
        <v>54</v>
      </c>
      <c r="B33" s="6" t="s">
        <v>26</v>
      </c>
      <c r="C33" s="18"/>
      <c r="D33" s="2"/>
      <c r="E33" s="2"/>
      <c r="F33" s="2"/>
      <c r="G33" s="2"/>
    </row>
    <row r="34" spans="1:7" ht="13.5" thickBot="1" x14ac:dyDescent="0.25">
      <c r="A34" s="5" t="s">
        <v>11</v>
      </c>
      <c r="B34" s="5" t="s">
        <v>12</v>
      </c>
      <c r="C34" s="110">
        <v>0</v>
      </c>
      <c r="D34" s="9">
        <f>C34*D2</f>
        <v>0</v>
      </c>
      <c r="E34" s="9">
        <v>0</v>
      </c>
      <c r="F34" s="9">
        <v>0</v>
      </c>
      <c r="G34" s="9">
        <v>0</v>
      </c>
    </row>
    <row r="35" spans="1:7" ht="13.5" thickBot="1" x14ac:dyDescent="0.25">
      <c r="A35" s="15" t="s">
        <v>56</v>
      </c>
      <c r="B35" s="4" t="s">
        <v>27</v>
      </c>
      <c r="C35" s="18"/>
      <c r="D35" s="2"/>
      <c r="E35" s="2"/>
      <c r="F35" s="2"/>
      <c r="G35" s="2"/>
    </row>
    <row r="36" spans="1:7" ht="13.5" thickBot="1" x14ac:dyDescent="0.25">
      <c r="A36" s="5" t="s">
        <v>0</v>
      </c>
      <c r="B36" s="5" t="s">
        <v>15</v>
      </c>
      <c r="C36" s="114">
        <v>0</v>
      </c>
      <c r="D36" s="21">
        <f>ROUND(C36*D2,3)</f>
        <v>0</v>
      </c>
      <c r="E36" s="21">
        <v>0</v>
      </c>
      <c r="F36" s="21">
        <v>0</v>
      </c>
      <c r="G36" s="21">
        <v>0</v>
      </c>
    </row>
    <row r="37" spans="1:7" ht="13.5" thickBot="1" x14ac:dyDescent="0.25">
      <c r="A37" s="7" t="s">
        <v>2</v>
      </c>
      <c r="B37" s="7" t="s">
        <v>29</v>
      </c>
      <c r="C37" s="114">
        <v>0</v>
      </c>
      <c r="D37" s="21">
        <f>ROUND(C37*D2,3)</f>
        <v>0</v>
      </c>
      <c r="E37" s="21">
        <v>0</v>
      </c>
      <c r="F37" s="21">
        <v>0</v>
      </c>
      <c r="G37" s="21">
        <v>0</v>
      </c>
    </row>
    <row r="38" spans="1:7" ht="13.5" thickBot="1" x14ac:dyDescent="0.25">
      <c r="A38" s="5" t="s">
        <v>4</v>
      </c>
      <c r="B38" s="5" t="s">
        <v>16</v>
      </c>
      <c r="C38" s="114">
        <v>0</v>
      </c>
      <c r="D38" s="21">
        <f>ROUND(C38*D2,3)</f>
        <v>0</v>
      </c>
      <c r="E38" s="21">
        <v>0</v>
      </c>
      <c r="F38" s="21">
        <v>0</v>
      </c>
      <c r="G38" s="21">
        <v>0</v>
      </c>
    </row>
    <row r="39" spans="1:7" ht="13.5" thickBot="1" x14ac:dyDescent="0.25">
      <c r="A39" s="7" t="s">
        <v>6</v>
      </c>
      <c r="B39" s="7" t="s">
        <v>28</v>
      </c>
      <c r="C39" s="114">
        <v>0</v>
      </c>
      <c r="D39" s="21">
        <f>ROUND(C39*D2,3)</f>
        <v>0</v>
      </c>
      <c r="E39" s="21">
        <v>0</v>
      </c>
      <c r="F39" s="21">
        <v>0</v>
      </c>
      <c r="G39" s="21">
        <v>0</v>
      </c>
    </row>
    <row r="40" spans="1:7" ht="13.5" thickBot="1" x14ac:dyDescent="0.25">
      <c r="A40" s="5" t="s">
        <v>8</v>
      </c>
      <c r="B40" s="5" t="s">
        <v>18</v>
      </c>
      <c r="C40" s="114">
        <v>0</v>
      </c>
      <c r="D40" s="21">
        <f>ROUND(C40*D2,3)</f>
        <v>0</v>
      </c>
      <c r="E40" s="21">
        <v>0</v>
      </c>
      <c r="F40" s="21">
        <v>0</v>
      </c>
      <c r="G40" s="21">
        <v>0</v>
      </c>
    </row>
    <row r="41" spans="1:7" ht="13.5" thickBot="1" x14ac:dyDescent="0.25">
      <c r="A41" s="7" t="s">
        <v>9</v>
      </c>
      <c r="B41" s="5" t="s">
        <v>20</v>
      </c>
      <c r="C41" s="114">
        <v>0</v>
      </c>
      <c r="D41" s="21">
        <f>ROUND(C41*D2,3)</f>
        <v>0</v>
      </c>
      <c r="E41" s="21">
        <v>0</v>
      </c>
      <c r="F41" s="21">
        <v>0</v>
      </c>
      <c r="G41" s="21">
        <v>0</v>
      </c>
    </row>
    <row r="42" spans="1:7" ht="13.5" thickBot="1" x14ac:dyDescent="0.25">
      <c r="A42" s="5" t="s">
        <v>10</v>
      </c>
      <c r="B42" s="5" t="s">
        <v>21</v>
      </c>
      <c r="C42" s="114">
        <v>0</v>
      </c>
      <c r="D42" s="21">
        <f>ROUND(C42*D2,3)</f>
        <v>0</v>
      </c>
      <c r="E42" s="21">
        <v>0</v>
      </c>
      <c r="F42" s="21">
        <v>0</v>
      </c>
      <c r="G42" s="21">
        <v>0</v>
      </c>
    </row>
    <row r="43" spans="1:7" ht="13.5" thickBot="1" x14ac:dyDescent="0.25">
      <c r="A43" s="7" t="s">
        <v>17</v>
      </c>
      <c r="B43" s="5" t="s">
        <v>40</v>
      </c>
      <c r="C43" s="114">
        <v>0</v>
      </c>
      <c r="D43" s="21">
        <f>ROUND(C43*D2,3)</f>
        <v>0</v>
      </c>
      <c r="E43" s="21">
        <v>0</v>
      </c>
      <c r="F43" s="21">
        <v>0</v>
      </c>
      <c r="G43" s="21">
        <v>0</v>
      </c>
    </row>
    <row r="44" spans="1:7" ht="13.5" thickBot="1" x14ac:dyDescent="0.25">
      <c r="A44" s="5" t="s">
        <v>19</v>
      </c>
      <c r="B44" s="5" t="s">
        <v>31</v>
      </c>
      <c r="C44" s="115">
        <v>0</v>
      </c>
      <c r="D44" s="21">
        <f>ROUND(C44*D2,3)</f>
        <v>0</v>
      </c>
      <c r="E44" s="21">
        <v>0</v>
      </c>
      <c r="F44" s="21">
        <v>0</v>
      </c>
      <c r="G44" s="21">
        <v>0</v>
      </c>
    </row>
    <row r="45" spans="1:7" ht="13.5" thickBot="1" x14ac:dyDescent="0.25">
      <c r="A45" s="7"/>
      <c r="B45" s="16" t="s">
        <v>60</v>
      </c>
      <c r="C45" s="25">
        <f>SUM(C36:C44)</f>
        <v>0</v>
      </c>
      <c r="D45" s="26">
        <f>SUM(D36:D44)</f>
        <v>0</v>
      </c>
      <c r="E45" s="26">
        <f>SUM(E36:E44)</f>
        <v>0</v>
      </c>
      <c r="F45" s="26">
        <f>SUM(F36:F44)</f>
        <v>0</v>
      </c>
      <c r="G45" s="26">
        <f>SUM(G36:G44)</f>
        <v>0</v>
      </c>
    </row>
    <row r="46" spans="1:7" ht="13.5" thickBot="1" x14ac:dyDescent="0.25">
      <c r="A46" s="7"/>
      <c r="C46" s="19"/>
      <c r="D46" s="12"/>
      <c r="E46" s="12"/>
      <c r="F46" s="12"/>
      <c r="G46" s="12"/>
    </row>
    <row r="47" spans="1:7" ht="13.5" thickBot="1" x14ac:dyDescent="0.25">
      <c r="A47" s="16" t="s">
        <v>22</v>
      </c>
      <c r="B47" s="16" t="s">
        <v>55</v>
      </c>
      <c r="C47" s="22"/>
      <c r="D47" s="26" t="e">
        <f>SUM(D45,D34,D32,D27,D25,D16,D6)</f>
        <v>#DIV/0!</v>
      </c>
      <c r="E47" s="26">
        <f>SUM(E45,E34,E32,E27,E25,E16,E6)</f>
        <v>0</v>
      </c>
      <c r="F47" s="26">
        <f>SUM(F45,F34,F32,F27,F25,F16,F6)</f>
        <v>0</v>
      </c>
      <c r="G47" s="26">
        <f>SUM(G45,G34,G32,G27,G25,G16,G6)</f>
        <v>0</v>
      </c>
    </row>
    <row r="48" spans="1:7" ht="13.5" thickBot="1" x14ac:dyDescent="0.25">
      <c r="A48" s="16"/>
      <c r="B48" s="16"/>
      <c r="C48" s="22"/>
      <c r="D48" s="26"/>
      <c r="E48" s="26"/>
      <c r="F48" s="26"/>
      <c r="G48" s="26"/>
    </row>
    <row r="49" spans="1:9" ht="13.5" thickBot="1" x14ac:dyDescent="0.25">
      <c r="A49" s="16" t="s">
        <v>23</v>
      </c>
      <c r="B49" s="16" t="s">
        <v>61</v>
      </c>
      <c r="C49" s="19"/>
      <c r="D49" s="12"/>
      <c r="E49" s="12"/>
      <c r="F49" s="12"/>
      <c r="G49" s="12"/>
    </row>
    <row r="50" spans="1:9" ht="13.5" thickBot="1" x14ac:dyDescent="0.25">
      <c r="A50" s="7"/>
      <c r="B50" s="7" t="s">
        <v>32</v>
      </c>
      <c r="C50" s="109">
        <v>0</v>
      </c>
      <c r="D50" s="98" t="e">
        <f>D47*C50</f>
        <v>#DIV/0!</v>
      </c>
      <c r="E50" s="98">
        <f t="shared" ref="E50:F50" si="0">E47*$C50</f>
        <v>0</v>
      </c>
      <c r="F50" s="98">
        <f t="shared" si="0"/>
        <v>0</v>
      </c>
      <c r="G50" s="98">
        <f>G47*$C50</f>
        <v>0</v>
      </c>
    </row>
    <row r="51" spans="1:9" ht="13.5" thickBot="1" x14ac:dyDescent="0.25">
      <c r="A51" s="7"/>
      <c r="B51" s="7" t="s">
        <v>30</v>
      </c>
      <c r="C51" s="109">
        <v>0</v>
      </c>
      <c r="D51" s="98" t="e">
        <f>C51*D47</f>
        <v>#DIV/0!</v>
      </c>
      <c r="E51" s="98">
        <f t="shared" ref="E51:F51" si="1">E47*$C51</f>
        <v>0</v>
      </c>
      <c r="F51" s="98">
        <f t="shared" si="1"/>
        <v>0</v>
      </c>
      <c r="G51" s="98">
        <f>G47*$C51</f>
        <v>0</v>
      </c>
    </row>
    <row r="52" spans="1:9" ht="13.5" thickBot="1" x14ac:dyDescent="0.25">
      <c r="A52" s="3"/>
      <c r="B52" s="15" t="s">
        <v>62</v>
      </c>
      <c r="C52" s="11">
        <f>C51+C50</f>
        <v>0</v>
      </c>
      <c r="D52" s="9" t="e">
        <f>D50+D51</f>
        <v>#DIV/0!</v>
      </c>
      <c r="E52" s="9">
        <f>E50+E51</f>
        <v>0</v>
      </c>
      <c r="F52" s="9">
        <f>F50+F51</f>
        <v>0</v>
      </c>
      <c r="G52" s="9">
        <f>G50+G51</f>
        <v>0</v>
      </c>
    </row>
    <row r="53" spans="1:9" ht="13.5" thickBot="1" x14ac:dyDescent="0.25">
      <c r="A53" s="7"/>
      <c r="B53" s="16"/>
      <c r="C53" s="28"/>
      <c r="D53" s="26"/>
      <c r="E53" s="26"/>
      <c r="F53" s="26"/>
      <c r="G53" s="26"/>
    </row>
    <row r="54" spans="1:9" ht="13.5" thickBot="1" x14ac:dyDescent="0.25">
      <c r="A54" s="15" t="s">
        <v>24</v>
      </c>
      <c r="B54" s="15" t="s">
        <v>63</v>
      </c>
      <c r="C54" s="11"/>
      <c r="D54" s="10" t="e">
        <f>ROUND(D52+D47,2)</f>
        <v>#DIV/0!</v>
      </c>
      <c r="E54" s="10">
        <f t="shared" ref="E54:F54" si="2">ROUND(E52+E47,2)</f>
        <v>0</v>
      </c>
      <c r="F54" s="10">
        <f t="shared" si="2"/>
        <v>0</v>
      </c>
      <c r="G54" s="10">
        <f>ROUND(G52+G47,2)</f>
        <v>0</v>
      </c>
    </row>
    <row r="55" spans="1:9" ht="13.5" thickBot="1" x14ac:dyDescent="0.25">
      <c r="A55" s="7" t="s">
        <v>25</v>
      </c>
      <c r="B55" s="16" t="s">
        <v>64</v>
      </c>
      <c r="C55" s="42"/>
      <c r="D55" s="28" t="e">
        <f>D54/D2</f>
        <v>#DIV/0!</v>
      </c>
      <c r="E55" s="28"/>
      <c r="F55" s="28"/>
      <c r="G55" s="28"/>
    </row>
    <row r="56" spans="1:9" x14ac:dyDescent="0.2">
      <c r="A56" s="35"/>
      <c r="B56" s="36"/>
      <c r="C56" s="37"/>
      <c r="D56" s="38"/>
      <c r="E56" s="38"/>
      <c r="F56" s="38"/>
      <c r="G56" s="38"/>
    </row>
    <row r="57" spans="1:9" x14ac:dyDescent="0.2">
      <c r="E57" s="1"/>
      <c r="F57" s="1"/>
    </row>
    <row r="58" spans="1:9" ht="13.5" thickBot="1" x14ac:dyDescent="0.25">
      <c r="C58" s="68" t="s">
        <v>74</v>
      </c>
      <c r="E58" s="1"/>
      <c r="F58" s="1"/>
    </row>
    <row r="59" spans="1:9" ht="39" thickBot="1" x14ac:dyDescent="0.25">
      <c r="A59" s="40" t="s">
        <v>159</v>
      </c>
      <c r="B59" s="41"/>
      <c r="C59" s="67">
        <v>0.02</v>
      </c>
      <c r="D59" s="43" t="s">
        <v>146</v>
      </c>
      <c r="E59" s="43" t="s">
        <v>126</v>
      </c>
      <c r="F59" s="44" t="s">
        <v>127</v>
      </c>
      <c r="G59" s="43" t="s">
        <v>125</v>
      </c>
    </row>
    <row r="60" spans="1:9" ht="13.5" thickBot="1" x14ac:dyDescent="0.25">
      <c r="A60" s="3" t="s">
        <v>57</v>
      </c>
      <c r="B60" s="69" t="s">
        <v>82</v>
      </c>
      <c r="C60" s="46">
        <f>C2</f>
        <v>1</v>
      </c>
      <c r="D60" s="47">
        <f>D2+(D2*C59)</f>
        <v>0</v>
      </c>
      <c r="E60" s="24">
        <f>D60</f>
        <v>0</v>
      </c>
      <c r="F60" s="24">
        <f>D60</f>
        <v>0</v>
      </c>
      <c r="G60" s="24">
        <f>E60</f>
        <v>0</v>
      </c>
      <c r="I60" s="65"/>
    </row>
    <row r="61" spans="1:9" ht="13.5" thickBot="1" x14ac:dyDescent="0.25">
      <c r="A61" s="7"/>
      <c r="B61" s="7" t="s">
        <v>143</v>
      </c>
      <c r="C61" s="46">
        <f t="shared" ref="C61:C63" si="3">C3</f>
        <v>0</v>
      </c>
      <c r="D61" s="30"/>
      <c r="E61" s="32"/>
      <c r="F61" s="32"/>
      <c r="G61" s="32">
        <f>G60*C61</f>
        <v>0</v>
      </c>
    </row>
    <row r="62" spans="1:9" ht="13.5" thickBot="1" x14ac:dyDescent="0.25">
      <c r="A62" s="7"/>
      <c r="B62" s="7" t="s">
        <v>144</v>
      </c>
      <c r="C62" s="46">
        <f t="shared" si="3"/>
        <v>0</v>
      </c>
      <c r="D62" s="30"/>
      <c r="E62" s="32">
        <f>E60*C62</f>
        <v>0</v>
      </c>
      <c r="F62" s="32"/>
      <c r="G62" s="30"/>
    </row>
    <row r="63" spans="1:9" ht="13.5" thickBot="1" x14ac:dyDescent="0.25">
      <c r="A63" s="7"/>
      <c r="B63" s="7" t="s">
        <v>145</v>
      </c>
      <c r="C63" s="46">
        <f t="shared" si="3"/>
        <v>0</v>
      </c>
      <c r="D63" s="30"/>
      <c r="E63" s="32"/>
      <c r="F63" s="32">
        <f>F60*C63</f>
        <v>0</v>
      </c>
      <c r="G63" s="30"/>
    </row>
    <row r="64" spans="1:9" ht="13.5" thickBot="1" x14ac:dyDescent="0.25">
      <c r="A64" s="7"/>
      <c r="B64" s="7" t="s">
        <v>65</v>
      </c>
      <c r="C64" s="48"/>
      <c r="D64" s="30">
        <f>SUM(D60:D63)</f>
        <v>0</v>
      </c>
      <c r="E64" s="30">
        <f>E62</f>
        <v>0</v>
      </c>
      <c r="F64" s="30">
        <f>F63</f>
        <v>0</v>
      </c>
      <c r="G64" s="30">
        <f>G61</f>
        <v>0</v>
      </c>
    </row>
    <row r="65" spans="1:8" ht="13.5" thickBot="1" x14ac:dyDescent="0.25">
      <c r="A65" s="27" t="s">
        <v>58</v>
      </c>
      <c r="B65" s="64" t="s">
        <v>70</v>
      </c>
      <c r="C65" s="49"/>
      <c r="D65" s="2"/>
      <c r="E65" s="2"/>
      <c r="F65" s="2"/>
      <c r="G65" s="2"/>
    </row>
    <row r="66" spans="1:8" ht="13.5" thickBot="1" x14ac:dyDescent="0.25">
      <c r="A66" s="5" t="s">
        <v>0</v>
      </c>
      <c r="B66" s="5" t="s">
        <v>1</v>
      </c>
      <c r="C66" s="53">
        <f t="shared" ref="C66:C73" si="4">C8</f>
        <v>0</v>
      </c>
      <c r="D66" s="21">
        <f>IF(D60&gt;=25,ROUND(C66*D64,3),ROUND(C66*D60,3))</f>
        <v>0</v>
      </c>
      <c r="E66" s="21">
        <v>0</v>
      </c>
      <c r="F66" s="21">
        <v>0</v>
      </c>
      <c r="G66" s="21">
        <v>0</v>
      </c>
    </row>
    <row r="67" spans="1:8" ht="13.5" thickBot="1" x14ac:dyDescent="0.25">
      <c r="A67" s="5" t="s">
        <v>2</v>
      </c>
      <c r="B67" s="5" t="s">
        <v>3</v>
      </c>
      <c r="C67" s="53">
        <f t="shared" si="4"/>
        <v>0</v>
      </c>
      <c r="D67" s="21">
        <f>IF(D60&gt;=25,ROUND(C67*D64,3),ROUND(C67*D60,3))</f>
        <v>0</v>
      </c>
      <c r="E67" s="21">
        <v>0</v>
      </c>
      <c r="F67" s="21">
        <v>0</v>
      </c>
      <c r="G67" s="21">
        <v>0</v>
      </c>
    </row>
    <row r="68" spans="1:8" ht="13.5" thickBot="1" x14ac:dyDescent="0.25">
      <c r="A68" s="5" t="s">
        <v>4</v>
      </c>
      <c r="B68" s="5" t="s">
        <v>5</v>
      </c>
      <c r="C68" s="53">
        <f t="shared" si="4"/>
        <v>0</v>
      </c>
      <c r="D68" s="21">
        <f>IF(D60&gt;=25,ROUND(C68*D64,3),ROUND(C68*D60,3))</f>
        <v>0</v>
      </c>
      <c r="E68" s="21">
        <v>0</v>
      </c>
      <c r="F68" s="21">
        <v>0</v>
      </c>
      <c r="G68" s="21">
        <v>0</v>
      </c>
    </row>
    <row r="69" spans="1:8" ht="13.5" thickBot="1" x14ac:dyDescent="0.25">
      <c r="A69" s="5" t="s">
        <v>6</v>
      </c>
      <c r="B69" s="5" t="s">
        <v>7</v>
      </c>
      <c r="C69" s="53">
        <f t="shared" si="4"/>
        <v>0</v>
      </c>
      <c r="D69" s="21">
        <f>IF(D60&gt;=25,ROUND(C69*D64,3),ROUND(C69*D60,3))</f>
        <v>0</v>
      </c>
      <c r="E69" s="21">
        <v>0</v>
      </c>
      <c r="F69" s="21">
        <v>0</v>
      </c>
      <c r="G69" s="21">
        <v>0</v>
      </c>
    </row>
    <row r="70" spans="1:8" ht="13.5" thickBot="1" x14ac:dyDescent="0.25">
      <c r="A70" s="5" t="s">
        <v>8</v>
      </c>
      <c r="B70" s="31" t="s">
        <v>131</v>
      </c>
      <c r="C70" s="53">
        <f t="shared" si="4"/>
        <v>0</v>
      </c>
      <c r="D70" s="21">
        <f>ROUND(C70*D64,3)</f>
        <v>0</v>
      </c>
      <c r="E70" s="21">
        <f>ROUND($C70*E64,3)</f>
        <v>0</v>
      </c>
      <c r="F70" s="21">
        <f>ROUND($C70*F64,3)</f>
        <v>0</v>
      </c>
      <c r="G70" s="21">
        <f>ROUND($C70*G64,3)</f>
        <v>0</v>
      </c>
    </row>
    <row r="71" spans="1:8" ht="13.5" thickBot="1" x14ac:dyDescent="0.25">
      <c r="A71" s="5" t="s">
        <v>9</v>
      </c>
      <c r="B71" s="14" t="s">
        <v>33</v>
      </c>
      <c r="C71" s="53">
        <f t="shared" si="4"/>
        <v>0</v>
      </c>
      <c r="D71" s="21">
        <f>IF(D60&gt;=25,ROUND(C71*D64,3),ROUND(C71*D60,3))</f>
        <v>0</v>
      </c>
      <c r="E71" s="21">
        <v>0</v>
      </c>
      <c r="F71" s="21">
        <v>0</v>
      </c>
      <c r="G71" s="21">
        <v>0</v>
      </c>
    </row>
    <row r="72" spans="1:8" ht="13.5" thickBot="1" x14ac:dyDescent="0.25">
      <c r="A72" s="5" t="s">
        <v>10</v>
      </c>
      <c r="B72" s="5" t="s">
        <v>34</v>
      </c>
      <c r="C72" s="53">
        <f t="shared" si="4"/>
        <v>0</v>
      </c>
      <c r="D72" s="21">
        <f>IF(D60&gt;=25,ROUND(C72*D64,3),ROUND(C72*D60,3))</f>
        <v>0</v>
      </c>
      <c r="E72" s="21">
        <v>0</v>
      </c>
      <c r="F72" s="21">
        <v>0</v>
      </c>
      <c r="G72" s="21">
        <v>0</v>
      </c>
    </row>
    <row r="73" spans="1:8" ht="13.5" thickBot="1" x14ac:dyDescent="0.25">
      <c r="A73" s="5" t="s">
        <v>17</v>
      </c>
      <c r="B73" s="5" t="s">
        <v>35</v>
      </c>
      <c r="C73" s="53">
        <f t="shared" si="4"/>
        <v>0</v>
      </c>
      <c r="D73" s="21">
        <f>IF(D60&gt;=25,ROUND(C73*D64,3),ROUND(C73*D60,3))</f>
        <v>0</v>
      </c>
      <c r="E73" s="21">
        <v>0</v>
      </c>
      <c r="F73" s="21">
        <v>0</v>
      </c>
      <c r="G73" s="21">
        <v>0</v>
      </c>
    </row>
    <row r="74" spans="1:8" ht="13.5" thickBot="1" x14ac:dyDescent="0.25">
      <c r="A74" s="3"/>
      <c r="B74" s="15" t="s">
        <v>38</v>
      </c>
      <c r="C74" s="51"/>
      <c r="D74" s="9">
        <f>ROUND(SUM(D66:D73),2)</f>
        <v>0</v>
      </c>
      <c r="E74" s="9">
        <f>ROUND(SUM(E66:E73),2)</f>
        <v>0</v>
      </c>
      <c r="F74" s="9">
        <f>ROUND(SUM(F66:F73),2)</f>
        <v>0</v>
      </c>
      <c r="G74" s="9">
        <f>ROUND(SUM(G66:G73),2)</f>
        <v>0</v>
      </c>
      <c r="H74" s="66"/>
    </row>
    <row r="75" spans="1:8" ht="13.5" thickBot="1" x14ac:dyDescent="0.25">
      <c r="A75" s="15" t="s">
        <v>45</v>
      </c>
      <c r="B75" s="15" t="s">
        <v>47</v>
      </c>
      <c r="C75" s="52"/>
      <c r="D75" s="2"/>
      <c r="E75" s="2"/>
      <c r="F75" s="2"/>
      <c r="G75" s="2"/>
    </row>
    <row r="76" spans="1:8" ht="13.5" thickBot="1" x14ac:dyDescent="0.25">
      <c r="A76" s="5" t="s">
        <v>0</v>
      </c>
      <c r="B76" s="5" t="s">
        <v>36</v>
      </c>
      <c r="C76" s="53">
        <f t="shared" ref="C76:C82" si="5">C18</f>
        <v>0</v>
      </c>
      <c r="D76" s="21">
        <f>ROUND(C76*D64,3)</f>
        <v>0</v>
      </c>
      <c r="E76" s="21">
        <v>0</v>
      </c>
      <c r="F76" s="21">
        <v>0</v>
      </c>
      <c r="G76" s="21">
        <v>0</v>
      </c>
    </row>
    <row r="77" spans="1:8" ht="13.5" thickBot="1" x14ac:dyDescent="0.25">
      <c r="A77" s="5" t="s">
        <v>2</v>
      </c>
      <c r="B77" s="5" t="s">
        <v>39</v>
      </c>
      <c r="C77" s="53">
        <f t="shared" si="5"/>
        <v>0</v>
      </c>
      <c r="D77" s="21">
        <f>ROUND(C77*D64,3)</f>
        <v>0</v>
      </c>
      <c r="E77" s="21">
        <v>0</v>
      </c>
      <c r="F77" s="21">
        <v>0</v>
      </c>
      <c r="G77" s="21">
        <v>0</v>
      </c>
    </row>
    <row r="78" spans="1:8" ht="13.5" thickBot="1" x14ac:dyDescent="0.25">
      <c r="A78" s="5" t="s">
        <v>4</v>
      </c>
      <c r="B78" s="5" t="s">
        <v>37</v>
      </c>
      <c r="C78" s="53">
        <f t="shared" si="5"/>
        <v>0</v>
      </c>
      <c r="D78" s="21">
        <f>ROUND(C78*D64,3)</f>
        <v>0</v>
      </c>
      <c r="E78" s="21">
        <v>0</v>
      </c>
      <c r="F78" s="21">
        <v>0</v>
      </c>
      <c r="G78" s="21">
        <v>0</v>
      </c>
    </row>
    <row r="79" spans="1:8" ht="13.5" thickBot="1" x14ac:dyDescent="0.25">
      <c r="A79" s="5" t="s">
        <v>6</v>
      </c>
      <c r="B79" s="7" t="s">
        <v>43</v>
      </c>
      <c r="C79" s="53">
        <f t="shared" si="5"/>
        <v>0</v>
      </c>
      <c r="D79" s="21">
        <f>ROUND(C79*D64,3)</f>
        <v>0</v>
      </c>
      <c r="E79" s="21">
        <v>0</v>
      </c>
      <c r="F79" s="21">
        <v>0</v>
      </c>
      <c r="G79" s="21">
        <v>0</v>
      </c>
    </row>
    <row r="80" spans="1:8" ht="13.5" thickBot="1" x14ac:dyDescent="0.25">
      <c r="A80" s="5" t="s">
        <v>8</v>
      </c>
      <c r="B80" s="5" t="s">
        <v>44</v>
      </c>
      <c r="C80" s="53">
        <f t="shared" si="5"/>
        <v>0</v>
      </c>
      <c r="D80" s="21">
        <f>ROUND(C80*D64,3)</f>
        <v>0</v>
      </c>
      <c r="E80" s="21">
        <v>0</v>
      </c>
      <c r="F80" s="21">
        <v>0</v>
      </c>
      <c r="G80" s="21">
        <v>0</v>
      </c>
    </row>
    <row r="81" spans="1:7" ht="13.5" thickBot="1" x14ac:dyDescent="0.25">
      <c r="A81" s="5" t="s">
        <v>9</v>
      </c>
      <c r="B81" s="7" t="s">
        <v>42</v>
      </c>
      <c r="C81" s="53">
        <f t="shared" si="5"/>
        <v>0</v>
      </c>
      <c r="D81" s="21">
        <f>ROUND(C81*D64,3)</f>
        <v>0</v>
      </c>
      <c r="E81" s="21">
        <v>0</v>
      </c>
      <c r="F81" s="21">
        <v>0</v>
      </c>
      <c r="G81" s="21">
        <v>0</v>
      </c>
    </row>
    <row r="82" spans="1:7" ht="13.5" thickBot="1" x14ac:dyDescent="0.25">
      <c r="A82" s="5" t="s">
        <v>10</v>
      </c>
      <c r="B82" s="7" t="s">
        <v>41</v>
      </c>
      <c r="C82" s="53">
        <f t="shared" si="5"/>
        <v>0</v>
      </c>
      <c r="D82" s="21">
        <f>ROUND(C82*D64,3)</f>
        <v>0</v>
      </c>
      <c r="E82" s="21">
        <v>0</v>
      </c>
      <c r="F82" s="21">
        <v>0</v>
      </c>
      <c r="G82" s="21">
        <v>0</v>
      </c>
    </row>
    <row r="83" spans="1:7" ht="13.5" thickBot="1" x14ac:dyDescent="0.25">
      <c r="A83" s="7"/>
      <c r="B83" s="15" t="s">
        <v>49</v>
      </c>
      <c r="C83" s="25"/>
      <c r="D83" s="23">
        <f>ROUND(SUM(D76:D82),2)</f>
        <v>0</v>
      </c>
      <c r="E83" s="23">
        <f>ROUND(SUM(E76:E82),2)</f>
        <v>0</v>
      </c>
      <c r="F83" s="23">
        <f>ROUND(SUM(F76:F82),2)</f>
        <v>0</v>
      </c>
      <c r="G83" s="23">
        <f>ROUND(SUM(G76:G82),2)</f>
        <v>0</v>
      </c>
    </row>
    <row r="84" spans="1:7" ht="13.5" thickBot="1" x14ac:dyDescent="0.25">
      <c r="A84" s="16" t="s">
        <v>50</v>
      </c>
      <c r="B84" s="17" t="s">
        <v>59</v>
      </c>
      <c r="C84" s="55"/>
      <c r="D84" s="13"/>
      <c r="E84" s="13"/>
      <c r="F84" s="13"/>
      <c r="G84" s="13"/>
    </row>
    <row r="85" spans="1:7" ht="13.5" thickBot="1" x14ac:dyDescent="0.25">
      <c r="A85" s="7">
        <v>1</v>
      </c>
      <c r="B85" s="5" t="s">
        <v>46</v>
      </c>
      <c r="C85" s="54"/>
      <c r="D85" s="23" t="e">
        <f>ROUND(D83*D74/D64,3)</f>
        <v>#DIV/0!</v>
      </c>
      <c r="E85" s="23">
        <v>0</v>
      </c>
      <c r="F85" s="23">
        <v>0</v>
      </c>
      <c r="G85" s="23">
        <v>0</v>
      </c>
    </row>
    <row r="86" spans="1:7" ht="13.5" thickBot="1" x14ac:dyDescent="0.25">
      <c r="A86" s="16" t="s">
        <v>52</v>
      </c>
      <c r="B86" s="16" t="s">
        <v>48</v>
      </c>
      <c r="C86" s="55"/>
      <c r="D86" s="13"/>
      <c r="E86" s="13"/>
      <c r="F86" s="13"/>
      <c r="G86" s="13"/>
    </row>
    <row r="87" spans="1:7" ht="13.5" thickBot="1" x14ac:dyDescent="0.25">
      <c r="A87" s="5" t="s">
        <v>0</v>
      </c>
      <c r="B87" s="5" t="s">
        <v>13</v>
      </c>
      <c r="C87" s="50" t="e">
        <f>D87/$D$60</f>
        <v>#DIV/0!</v>
      </c>
      <c r="D87" s="21">
        <f>D29</f>
        <v>0</v>
      </c>
      <c r="E87" s="21">
        <f t="shared" ref="E87:F87" si="6">E29</f>
        <v>0</v>
      </c>
      <c r="F87" s="21">
        <f t="shared" si="6"/>
        <v>0</v>
      </c>
      <c r="G87" s="21">
        <f>G29</f>
        <v>0</v>
      </c>
    </row>
    <row r="88" spans="1:7" ht="13.5" thickBot="1" x14ac:dyDescent="0.25">
      <c r="A88" s="5" t="s">
        <v>2</v>
      </c>
      <c r="B88" s="5" t="s">
        <v>14</v>
      </c>
      <c r="C88" s="50" t="e">
        <f t="shared" ref="C88:C89" si="7">D88/$D$60</f>
        <v>#DIV/0!</v>
      </c>
      <c r="D88" s="21">
        <f t="shared" ref="D88:F89" si="8">D30</f>
        <v>0</v>
      </c>
      <c r="E88" s="21">
        <f t="shared" si="8"/>
        <v>0</v>
      </c>
      <c r="F88" s="21">
        <f t="shared" si="8"/>
        <v>0</v>
      </c>
      <c r="G88" s="21">
        <f>G30</f>
        <v>0</v>
      </c>
    </row>
    <row r="89" spans="1:7" ht="13.5" thickBot="1" x14ac:dyDescent="0.25">
      <c r="A89" s="5" t="s">
        <v>4</v>
      </c>
      <c r="B89" s="5" t="s">
        <v>51</v>
      </c>
      <c r="C89" s="50" t="e">
        <f t="shared" si="7"/>
        <v>#DIV/0!</v>
      </c>
      <c r="D89" s="21">
        <f t="shared" si="8"/>
        <v>0</v>
      </c>
      <c r="E89" s="21">
        <f t="shared" si="8"/>
        <v>0</v>
      </c>
      <c r="F89" s="21">
        <f t="shared" si="8"/>
        <v>0</v>
      </c>
      <c r="G89" s="21">
        <f>G31</f>
        <v>0</v>
      </c>
    </row>
    <row r="90" spans="1:7" ht="13.5" thickBot="1" x14ac:dyDescent="0.25">
      <c r="A90" s="7"/>
      <c r="B90" s="15" t="s">
        <v>53</v>
      </c>
      <c r="C90" s="54" t="e">
        <f>SUM(C87:C89)</f>
        <v>#DIV/0!</v>
      </c>
      <c r="D90" s="23">
        <f>SUM(D87:D89)</f>
        <v>0</v>
      </c>
      <c r="E90" s="23">
        <f>SUM(E87:E89)</f>
        <v>0</v>
      </c>
      <c r="F90" s="23">
        <f>SUM(F87:F89)</f>
        <v>0</v>
      </c>
      <c r="G90" s="23">
        <f>SUM(G87:G89)</f>
        <v>0</v>
      </c>
    </row>
    <row r="91" spans="1:7" ht="13.5" thickBot="1" x14ac:dyDescent="0.25">
      <c r="A91" s="15" t="s">
        <v>54</v>
      </c>
      <c r="B91" s="6" t="s">
        <v>26</v>
      </c>
      <c r="C91" s="52"/>
      <c r="D91" s="2"/>
      <c r="E91" s="2"/>
      <c r="F91" s="2"/>
      <c r="G91" s="2"/>
    </row>
    <row r="92" spans="1:7" ht="13.5" thickBot="1" x14ac:dyDescent="0.25">
      <c r="A92" s="5" t="s">
        <v>11</v>
      </c>
      <c r="B92" s="5" t="s">
        <v>12</v>
      </c>
      <c r="C92" s="56" t="e">
        <f t="shared" ref="C92" si="9">D92/$D$60</f>
        <v>#DIV/0!</v>
      </c>
      <c r="D92" s="99">
        <f t="shared" ref="D92:F92" si="10">D34</f>
        <v>0</v>
      </c>
      <c r="E92" s="99">
        <f t="shared" si="10"/>
        <v>0</v>
      </c>
      <c r="F92" s="99">
        <f t="shared" si="10"/>
        <v>0</v>
      </c>
      <c r="G92" s="99">
        <f>G34</f>
        <v>0</v>
      </c>
    </row>
    <row r="93" spans="1:7" ht="13.5" thickBot="1" x14ac:dyDescent="0.25">
      <c r="A93" s="15" t="s">
        <v>56</v>
      </c>
      <c r="B93" s="4" t="s">
        <v>27</v>
      </c>
      <c r="C93" s="52"/>
      <c r="D93" s="2"/>
      <c r="E93" s="2"/>
      <c r="F93" s="2"/>
      <c r="G93" s="2"/>
    </row>
    <row r="94" spans="1:7" ht="13.5" thickBot="1" x14ac:dyDescent="0.25">
      <c r="A94" s="5" t="s">
        <v>0</v>
      </c>
      <c r="B94" s="5" t="s">
        <v>15</v>
      </c>
      <c r="C94" s="50" t="e">
        <f t="shared" ref="C94:C102" si="11">D94/$D$60</f>
        <v>#DIV/0!</v>
      </c>
      <c r="D94" s="21">
        <f>D36</f>
        <v>0</v>
      </c>
      <c r="E94" s="21">
        <f t="shared" ref="E94:G102" si="12">E36</f>
        <v>0</v>
      </c>
      <c r="F94" s="21">
        <f t="shared" si="12"/>
        <v>0</v>
      </c>
      <c r="G94" s="21">
        <f t="shared" si="12"/>
        <v>0</v>
      </c>
    </row>
    <row r="95" spans="1:7" ht="13.5" thickBot="1" x14ac:dyDescent="0.25">
      <c r="A95" s="7" t="s">
        <v>2</v>
      </c>
      <c r="B95" s="7" t="s">
        <v>29</v>
      </c>
      <c r="C95" s="50" t="e">
        <f t="shared" si="11"/>
        <v>#DIV/0!</v>
      </c>
      <c r="D95" s="21">
        <f t="shared" ref="D95:F102" si="13">D37</f>
        <v>0</v>
      </c>
      <c r="E95" s="21">
        <f t="shared" si="13"/>
        <v>0</v>
      </c>
      <c r="F95" s="21">
        <f t="shared" si="13"/>
        <v>0</v>
      </c>
      <c r="G95" s="21">
        <f t="shared" si="12"/>
        <v>0</v>
      </c>
    </row>
    <row r="96" spans="1:7" ht="13.5" thickBot="1" x14ac:dyDescent="0.25">
      <c r="A96" s="5" t="s">
        <v>4</v>
      </c>
      <c r="B96" s="5" t="s">
        <v>16</v>
      </c>
      <c r="C96" s="50" t="e">
        <f t="shared" si="11"/>
        <v>#DIV/0!</v>
      </c>
      <c r="D96" s="21">
        <f t="shared" si="13"/>
        <v>0</v>
      </c>
      <c r="E96" s="21">
        <f t="shared" si="13"/>
        <v>0</v>
      </c>
      <c r="F96" s="21">
        <f t="shared" si="13"/>
        <v>0</v>
      </c>
      <c r="G96" s="21">
        <f t="shared" si="12"/>
        <v>0</v>
      </c>
    </row>
    <row r="97" spans="1:7" ht="13.5" thickBot="1" x14ac:dyDescent="0.25">
      <c r="A97" s="7" t="s">
        <v>6</v>
      </c>
      <c r="B97" s="7" t="s">
        <v>28</v>
      </c>
      <c r="C97" s="50" t="e">
        <f t="shared" si="11"/>
        <v>#DIV/0!</v>
      </c>
      <c r="D97" s="21">
        <f t="shared" si="13"/>
        <v>0</v>
      </c>
      <c r="E97" s="21">
        <f t="shared" si="13"/>
        <v>0</v>
      </c>
      <c r="F97" s="21">
        <f t="shared" si="13"/>
        <v>0</v>
      </c>
      <c r="G97" s="21">
        <f t="shared" si="12"/>
        <v>0</v>
      </c>
    </row>
    <row r="98" spans="1:7" ht="13.5" thickBot="1" x14ac:dyDescent="0.25">
      <c r="A98" s="5" t="s">
        <v>8</v>
      </c>
      <c r="B98" s="5" t="s">
        <v>18</v>
      </c>
      <c r="C98" s="50" t="e">
        <f t="shared" si="11"/>
        <v>#DIV/0!</v>
      </c>
      <c r="D98" s="21">
        <f t="shared" si="13"/>
        <v>0</v>
      </c>
      <c r="E98" s="21">
        <f t="shared" si="13"/>
        <v>0</v>
      </c>
      <c r="F98" s="21">
        <f t="shared" si="13"/>
        <v>0</v>
      </c>
      <c r="G98" s="21">
        <f t="shared" si="12"/>
        <v>0</v>
      </c>
    </row>
    <row r="99" spans="1:7" ht="13.5" thickBot="1" x14ac:dyDescent="0.25">
      <c r="A99" s="7" t="s">
        <v>9</v>
      </c>
      <c r="B99" s="5" t="s">
        <v>20</v>
      </c>
      <c r="C99" s="50" t="e">
        <f t="shared" si="11"/>
        <v>#DIV/0!</v>
      </c>
      <c r="D99" s="21">
        <f t="shared" si="13"/>
        <v>0</v>
      </c>
      <c r="E99" s="21">
        <f t="shared" si="13"/>
        <v>0</v>
      </c>
      <c r="F99" s="21">
        <f t="shared" si="13"/>
        <v>0</v>
      </c>
      <c r="G99" s="21">
        <f t="shared" si="12"/>
        <v>0</v>
      </c>
    </row>
    <row r="100" spans="1:7" ht="13.5" thickBot="1" x14ac:dyDescent="0.25">
      <c r="A100" s="5" t="s">
        <v>10</v>
      </c>
      <c r="B100" s="5" t="s">
        <v>21</v>
      </c>
      <c r="C100" s="50" t="e">
        <f t="shared" si="11"/>
        <v>#DIV/0!</v>
      </c>
      <c r="D100" s="21">
        <f t="shared" si="13"/>
        <v>0</v>
      </c>
      <c r="E100" s="21">
        <f t="shared" si="13"/>
        <v>0</v>
      </c>
      <c r="F100" s="21">
        <f t="shared" si="13"/>
        <v>0</v>
      </c>
      <c r="G100" s="21">
        <f t="shared" si="12"/>
        <v>0</v>
      </c>
    </row>
    <row r="101" spans="1:7" ht="13.5" thickBot="1" x14ac:dyDescent="0.25">
      <c r="A101" s="7" t="s">
        <v>17</v>
      </c>
      <c r="B101" s="5" t="s">
        <v>40</v>
      </c>
      <c r="C101" s="50" t="e">
        <f t="shared" si="11"/>
        <v>#DIV/0!</v>
      </c>
      <c r="D101" s="21">
        <f t="shared" si="13"/>
        <v>0</v>
      </c>
      <c r="E101" s="21">
        <f t="shared" si="13"/>
        <v>0</v>
      </c>
      <c r="F101" s="21">
        <f t="shared" si="13"/>
        <v>0</v>
      </c>
      <c r="G101" s="21">
        <f t="shared" si="12"/>
        <v>0</v>
      </c>
    </row>
    <row r="102" spans="1:7" ht="13.5" thickBot="1" x14ac:dyDescent="0.25">
      <c r="A102" s="5" t="s">
        <v>19</v>
      </c>
      <c r="B102" s="5" t="s">
        <v>31</v>
      </c>
      <c r="C102" s="50" t="e">
        <f t="shared" si="11"/>
        <v>#DIV/0!</v>
      </c>
      <c r="D102" s="21">
        <f t="shared" si="13"/>
        <v>0</v>
      </c>
      <c r="E102" s="21">
        <f t="shared" si="13"/>
        <v>0</v>
      </c>
      <c r="F102" s="21">
        <f t="shared" si="13"/>
        <v>0</v>
      </c>
      <c r="G102" s="21">
        <f t="shared" si="12"/>
        <v>0</v>
      </c>
    </row>
    <row r="103" spans="1:7" ht="13.5" thickBot="1" x14ac:dyDescent="0.25">
      <c r="A103" s="7"/>
      <c r="B103" s="16" t="s">
        <v>60</v>
      </c>
      <c r="C103" s="54" t="e">
        <f>SUM(C94:C102)</f>
        <v>#DIV/0!</v>
      </c>
      <c r="D103" s="26">
        <f>SUM(D94:D102)</f>
        <v>0</v>
      </c>
      <c r="E103" s="26">
        <f>SUM(E94:E102)</f>
        <v>0</v>
      </c>
      <c r="F103" s="26">
        <f>SUM(F94:F102)</f>
        <v>0</v>
      </c>
      <c r="G103" s="26">
        <f>SUM(G94:G102)</f>
        <v>0</v>
      </c>
    </row>
    <row r="104" spans="1:7" ht="13.5" thickBot="1" x14ac:dyDescent="0.25">
      <c r="A104" s="7"/>
      <c r="C104" s="55"/>
      <c r="D104" s="12"/>
      <c r="E104" s="12"/>
      <c r="F104" s="12"/>
      <c r="G104" s="12"/>
    </row>
    <row r="105" spans="1:7" ht="13.5" thickBot="1" x14ac:dyDescent="0.25">
      <c r="A105" s="16" t="s">
        <v>22</v>
      </c>
      <c r="B105" s="16" t="s">
        <v>55</v>
      </c>
      <c r="C105" s="57"/>
      <c r="D105" s="26" t="e">
        <f>SUM(D103,D92,D90,D85,D83,D74,D64)</f>
        <v>#DIV/0!</v>
      </c>
      <c r="E105" s="26">
        <f>SUM(E103,E92,E90,E85,E83,E74,E64)</f>
        <v>0</v>
      </c>
      <c r="F105" s="26">
        <f>SUM(F103,F92,F90,F85,F83,F74,F64)</f>
        <v>0</v>
      </c>
      <c r="G105" s="26">
        <f>SUM(G103,G92,G90,G85,G83,G74,G64)</f>
        <v>0</v>
      </c>
    </row>
    <row r="106" spans="1:7" ht="13.5" thickBot="1" x14ac:dyDescent="0.25">
      <c r="A106" s="16"/>
      <c r="B106" s="16"/>
      <c r="C106" s="57"/>
      <c r="D106" s="26"/>
      <c r="E106" s="26"/>
      <c r="F106" s="26"/>
      <c r="G106" s="26"/>
    </row>
    <row r="107" spans="1:7" ht="13.5" thickBot="1" x14ac:dyDescent="0.25">
      <c r="A107" s="16" t="s">
        <v>23</v>
      </c>
      <c r="B107" s="16" t="s">
        <v>61</v>
      </c>
      <c r="C107" s="55"/>
      <c r="D107" s="12"/>
      <c r="E107" s="12"/>
      <c r="F107" s="12"/>
      <c r="G107" s="12"/>
    </row>
    <row r="108" spans="1:7" ht="13.5" thickBot="1" x14ac:dyDescent="0.25">
      <c r="A108" s="7"/>
      <c r="B108" s="7" t="s">
        <v>32</v>
      </c>
      <c r="C108" s="50" t="e">
        <f>D108/D105</f>
        <v>#DIV/0!</v>
      </c>
      <c r="D108" s="21" t="e">
        <f t="shared" ref="D108:F109" si="14">D50</f>
        <v>#DIV/0!</v>
      </c>
      <c r="E108" s="21">
        <f t="shared" si="14"/>
        <v>0</v>
      </c>
      <c r="F108" s="21">
        <f t="shared" si="14"/>
        <v>0</v>
      </c>
      <c r="G108" s="21">
        <f>G50</f>
        <v>0</v>
      </c>
    </row>
    <row r="109" spans="1:7" ht="13.5" thickBot="1" x14ac:dyDescent="0.25">
      <c r="A109" s="7"/>
      <c r="B109" s="7" t="s">
        <v>30</v>
      </c>
      <c r="C109" s="50" t="e">
        <f>D109/D105</f>
        <v>#DIV/0!</v>
      </c>
      <c r="D109" s="21" t="e">
        <f t="shared" si="14"/>
        <v>#DIV/0!</v>
      </c>
      <c r="E109" s="21">
        <f t="shared" si="14"/>
        <v>0</v>
      </c>
      <c r="F109" s="21">
        <f t="shared" si="14"/>
        <v>0</v>
      </c>
      <c r="G109" s="21">
        <f>G51</f>
        <v>0</v>
      </c>
    </row>
    <row r="110" spans="1:7" ht="13.5" thickBot="1" x14ac:dyDescent="0.25">
      <c r="A110" s="3"/>
      <c r="B110" s="15" t="s">
        <v>62</v>
      </c>
      <c r="C110" s="58" t="e">
        <f>C109+C108</f>
        <v>#DIV/0!</v>
      </c>
      <c r="D110" s="9" t="e">
        <f>D108+D109</f>
        <v>#DIV/0!</v>
      </c>
      <c r="E110" s="9">
        <f>E108+E109</f>
        <v>0</v>
      </c>
      <c r="F110" s="9">
        <f>F108+F109</f>
        <v>0</v>
      </c>
      <c r="G110" s="9">
        <f>G108+G109</f>
        <v>0</v>
      </c>
    </row>
    <row r="111" spans="1:7" ht="13.5" thickBot="1" x14ac:dyDescent="0.25">
      <c r="A111" s="7"/>
      <c r="B111" s="16"/>
      <c r="C111" s="59"/>
      <c r="D111" s="26"/>
      <c r="E111" s="26"/>
      <c r="F111" s="26"/>
      <c r="G111" s="26"/>
    </row>
    <row r="112" spans="1:7" ht="13.5" thickBot="1" x14ac:dyDescent="0.25">
      <c r="A112" s="15" t="s">
        <v>24</v>
      </c>
      <c r="B112" s="15" t="s">
        <v>63</v>
      </c>
      <c r="C112" s="58"/>
      <c r="D112" s="10" t="e">
        <f>ROUND(D110+D105,2)</f>
        <v>#DIV/0!</v>
      </c>
      <c r="E112" s="10">
        <f t="shared" ref="E112:F112" si="15">ROUND(E110+E105,2)</f>
        <v>0</v>
      </c>
      <c r="F112" s="10">
        <f t="shared" si="15"/>
        <v>0</v>
      </c>
      <c r="G112" s="10">
        <f>ROUND(G110+G105,2)</f>
        <v>0</v>
      </c>
    </row>
    <row r="113" spans="1:7" ht="13.5" thickBot="1" x14ac:dyDescent="0.25">
      <c r="A113" s="7" t="s">
        <v>25</v>
      </c>
      <c r="B113" s="16" t="s">
        <v>64</v>
      </c>
      <c r="C113" s="60"/>
      <c r="D113" s="28" t="e">
        <f>D112/D60</f>
        <v>#DIV/0!</v>
      </c>
      <c r="E113" s="28"/>
      <c r="F113" s="28"/>
      <c r="G113" s="28"/>
    </row>
    <row r="114" spans="1:7" x14ac:dyDescent="0.2">
      <c r="C114" s="61"/>
      <c r="D114" s="61"/>
      <c r="E114" s="1"/>
      <c r="F114" s="1"/>
    </row>
    <row r="115" spans="1:7" x14ac:dyDescent="0.2">
      <c r="C115" s="61"/>
      <c r="D115" s="61"/>
      <c r="E115" s="1"/>
      <c r="F115" s="1"/>
    </row>
    <row r="116" spans="1:7" ht="13.5" thickBot="1" x14ac:dyDescent="0.25">
      <c r="C116" s="68" t="s">
        <v>74</v>
      </c>
      <c r="E116" s="1"/>
      <c r="F116" s="1"/>
    </row>
    <row r="117" spans="1:7" ht="39" thickBot="1" x14ac:dyDescent="0.25">
      <c r="A117" s="40" t="s">
        <v>160</v>
      </c>
      <c r="B117" s="41"/>
      <c r="C117" s="67">
        <v>0.02</v>
      </c>
      <c r="D117" s="43" t="s">
        <v>146</v>
      </c>
      <c r="E117" s="43" t="s">
        <v>126</v>
      </c>
      <c r="F117" s="44" t="s">
        <v>127</v>
      </c>
      <c r="G117" s="43" t="s">
        <v>125</v>
      </c>
    </row>
    <row r="118" spans="1:7" ht="13.5" thickBot="1" x14ac:dyDescent="0.25">
      <c r="A118" s="3" t="s">
        <v>57</v>
      </c>
      <c r="B118" s="69" t="s">
        <v>82</v>
      </c>
      <c r="C118" s="46">
        <f>C60</f>
        <v>1</v>
      </c>
      <c r="D118" s="47">
        <f>D60+(D60*C117)</f>
        <v>0</v>
      </c>
      <c r="E118" s="24">
        <f>D118</f>
        <v>0</v>
      </c>
      <c r="F118" s="24">
        <f>D118</f>
        <v>0</v>
      </c>
      <c r="G118" s="24">
        <f>E118</f>
        <v>0</v>
      </c>
    </row>
    <row r="119" spans="1:7" ht="13.5" thickBot="1" x14ac:dyDescent="0.25">
      <c r="A119" s="7"/>
      <c r="B119" s="7" t="s">
        <v>143</v>
      </c>
      <c r="C119" s="46">
        <f t="shared" ref="C119:C121" si="16">C61</f>
        <v>0</v>
      </c>
      <c r="D119" s="30"/>
      <c r="E119" s="32"/>
      <c r="F119" s="32"/>
      <c r="G119" s="32">
        <f>G118*C119</f>
        <v>0</v>
      </c>
    </row>
    <row r="120" spans="1:7" ht="13.5" thickBot="1" x14ac:dyDescent="0.25">
      <c r="A120" s="7"/>
      <c r="B120" s="7" t="s">
        <v>144</v>
      </c>
      <c r="C120" s="46">
        <f t="shared" si="16"/>
        <v>0</v>
      </c>
      <c r="D120" s="30"/>
      <c r="E120" s="32">
        <f>E118*C120</f>
        <v>0</v>
      </c>
      <c r="F120" s="32"/>
      <c r="G120" s="30"/>
    </row>
    <row r="121" spans="1:7" ht="13.5" thickBot="1" x14ac:dyDescent="0.25">
      <c r="A121" s="7"/>
      <c r="B121" s="7" t="s">
        <v>145</v>
      </c>
      <c r="C121" s="46">
        <f t="shared" si="16"/>
        <v>0</v>
      </c>
      <c r="D121" s="30"/>
      <c r="E121" s="32"/>
      <c r="F121" s="32">
        <f>F118*C121</f>
        <v>0</v>
      </c>
      <c r="G121" s="30"/>
    </row>
    <row r="122" spans="1:7" ht="13.5" thickBot="1" x14ac:dyDescent="0.25">
      <c r="A122" s="7"/>
      <c r="B122" s="7" t="s">
        <v>65</v>
      </c>
      <c r="C122" s="48"/>
      <c r="D122" s="30">
        <f>SUM(D118:D121)</f>
        <v>0</v>
      </c>
      <c r="E122" s="30">
        <f>E120</f>
        <v>0</v>
      </c>
      <c r="F122" s="30">
        <f>F121</f>
        <v>0</v>
      </c>
      <c r="G122" s="30">
        <f>G119</f>
        <v>0</v>
      </c>
    </row>
    <row r="123" spans="1:7" ht="13.5" thickBot="1" x14ac:dyDescent="0.25">
      <c r="A123" s="27" t="s">
        <v>58</v>
      </c>
      <c r="B123" s="64" t="s">
        <v>70</v>
      </c>
      <c r="C123" s="49"/>
      <c r="D123" s="2"/>
      <c r="E123" s="2"/>
      <c r="F123" s="2"/>
      <c r="G123" s="2"/>
    </row>
    <row r="124" spans="1:7" ht="13.5" thickBot="1" x14ac:dyDescent="0.25">
      <c r="A124" s="5" t="s">
        <v>0</v>
      </c>
      <c r="B124" s="5" t="s">
        <v>1</v>
      </c>
      <c r="C124" s="53">
        <f t="shared" ref="C124:C131" si="17">C66</f>
        <v>0</v>
      </c>
      <c r="D124" s="21">
        <f>IF(D118&gt;=25,ROUND(C124*D122,3),ROUND(C124*D118,3))</f>
        <v>0</v>
      </c>
      <c r="E124" s="21">
        <v>0</v>
      </c>
      <c r="F124" s="21">
        <v>0</v>
      </c>
      <c r="G124" s="21">
        <v>0</v>
      </c>
    </row>
    <row r="125" spans="1:7" ht="13.5" thickBot="1" x14ac:dyDescent="0.25">
      <c r="A125" s="5" t="s">
        <v>2</v>
      </c>
      <c r="B125" s="5" t="s">
        <v>3</v>
      </c>
      <c r="C125" s="53">
        <f t="shared" si="17"/>
        <v>0</v>
      </c>
      <c r="D125" s="21">
        <f>IF(D118&gt;=25,ROUND(C125*D122,3),ROUND(C125*D118,3))</f>
        <v>0</v>
      </c>
      <c r="E125" s="21">
        <v>0</v>
      </c>
      <c r="F125" s="21">
        <v>0</v>
      </c>
      <c r="G125" s="21">
        <v>0</v>
      </c>
    </row>
    <row r="126" spans="1:7" ht="13.5" thickBot="1" x14ac:dyDescent="0.25">
      <c r="A126" s="5" t="s">
        <v>4</v>
      </c>
      <c r="B126" s="5" t="s">
        <v>5</v>
      </c>
      <c r="C126" s="53">
        <f t="shared" si="17"/>
        <v>0</v>
      </c>
      <c r="D126" s="21">
        <f>IF(D118&gt;=25,ROUND(C126*D122,3),ROUND(C126*D118,3))</f>
        <v>0</v>
      </c>
      <c r="E126" s="21">
        <v>0</v>
      </c>
      <c r="F126" s="21">
        <v>0</v>
      </c>
      <c r="G126" s="21">
        <v>0</v>
      </c>
    </row>
    <row r="127" spans="1:7" ht="13.5" thickBot="1" x14ac:dyDescent="0.25">
      <c r="A127" s="5" t="s">
        <v>6</v>
      </c>
      <c r="B127" s="5" t="s">
        <v>7</v>
      </c>
      <c r="C127" s="53">
        <f t="shared" si="17"/>
        <v>0</v>
      </c>
      <c r="D127" s="21">
        <f>IF(D118&gt;=25,ROUND(C127*D122,3),ROUND(C127*D118,3))</f>
        <v>0</v>
      </c>
      <c r="E127" s="21">
        <v>0</v>
      </c>
      <c r="F127" s="21">
        <v>0</v>
      </c>
      <c r="G127" s="21">
        <v>0</v>
      </c>
    </row>
    <row r="128" spans="1:7" ht="13.5" thickBot="1" x14ac:dyDescent="0.25">
      <c r="A128" s="5" t="s">
        <v>8</v>
      </c>
      <c r="B128" s="31" t="s">
        <v>131</v>
      </c>
      <c r="C128" s="53">
        <f t="shared" si="17"/>
        <v>0</v>
      </c>
      <c r="D128" s="21">
        <f>ROUND(C128*D122,3)</f>
        <v>0</v>
      </c>
      <c r="E128" s="21">
        <f>ROUND($C128*E122,3)</f>
        <v>0</v>
      </c>
      <c r="F128" s="21">
        <f>ROUND($C128*F122,3)</f>
        <v>0</v>
      </c>
      <c r="G128" s="21">
        <f>ROUND($C128*G122,3)</f>
        <v>0</v>
      </c>
    </row>
    <row r="129" spans="1:7" ht="13.5" thickBot="1" x14ac:dyDescent="0.25">
      <c r="A129" s="5" t="s">
        <v>9</v>
      </c>
      <c r="B129" s="14" t="s">
        <v>33</v>
      </c>
      <c r="C129" s="53">
        <f t="shared" si="17"/>
        <v>0</v>
      </c>
      <c r="D129" s="21">
        <f>IF(D118&gt;=25,ROUND(C129*D122,3),ROUND(C129*D118,3))</f>
        <v>0</v>
      </c>
      <c r="E129" s="21">
        <v>0</v>
      </c>
      <c r="F129" s="21">
        <v>0</v>
      </c>
      <c r="G129" s="21">
        <v>0</v>
      </c>
    </row>
    <row r="130" spans="1:7" ht="13.5" thickBot="1" x14ac:dyDescent="0.25">
      <c r="A130" s="5" t="s">
        <v>10</v>
      </c>
      <c r="B130" s="5" t="s">
        <v>34</v>
      </c>
      <c r="C130" s="53">
        <f t="shared" si="17"/>
        <v>0</v>
      </c>
      <c r="D130" s="21">
        <f>IF(D118&gt;=25,ROUND(C130*D122,3),ROUND(C130*D118,3))</f>
        <v>0</v>
      </c>
      <c r="E130" s="21">
        <v>0</v>
      </c>
      <c r="F130" s="21">
        <v>0</v>
      </c>
      <c r="G130" s="21">
        <v>0</v>
      </c>
    </row>
    <row r="131" spans="1:7" ht="13.5" thickBot="1" x14ac:dyDescent="0.25">
      <c r="A131" s="5" t="s">
        <v>17</v>
      </c>
      <c r="B131" s="5" t="s">
        <v>35</v>
      </c>
      <c r="C131" s="53">
        <f t="shared" si="17"/>
        <v>0</v>
      </c>
      <c r="D131" s="21">
        <f>IF(D118&gt;=25,ROUND(C131*D122,3),ROUND(C131*D118,3))</f>
        <v>0</v>
      </c>
      <c r="E131" s="21">
        <v>0</v>
      </c>
      <c r="F131" s="21">
        <v>0</v>
      </c>
      <c r="G131" s="21">
        <v>0</v>
      </c>
    </row>
    <row r="132" spans="1:7" ht="13.5" thickBot="1" x14ac:dyDescent="0.25">
      <c r="A132" s="3"/>
      <c r="B132" s="15" t="s">
        <v>38</v>
      </c>
      <c r="C132" s="51"/>
      <c r="D132" s="9">
        <f>ROUND(SUM(D124:D131),2)</f>
        <v>0</v>
      </c>
      <c r="E132" s="9">
        <f>ROUND(SUM(E124:E131),2)</f>
        <v>0</v>
      </c>
      <c r="F132" s="9">
        <f>ROUND(SUM(F124:F131),2)</f>
        <v>0</v>
      </c>
      <c r="G132" s="9">
        <f>ROUND(SUM(G124:G131),2)</f>
        <v>0</v>
      </c>
    </row>
    <row r="133" spans="1:7" ht="13.5" thickBot="1" x14ac:dyDescent="0.25">
      <c r="A133" s="15" t="s">
        <v>45</v>
      </c>
      <c r="B133" s="15" t="s">
        <v>47</v>
      </c>
      <c r="C133" s="52"/>
      <c r="D133" s="2"/>
      <c r="E133" s="2"/>
      <c r="F133" s="2"/>
      <c r="G133" s="2"/>
    </row>
    <row r="134" spans="1:7" ht="13.5" thickBot="1" x14ac:dyDescent="0.25">
      <c r="A134" s="5" t="s">
        <v>0</v>
      </c>
      <c r="B134" s="5" t="s">
        <v>36</v>
      </c>
      <c r="C134" s="53">
        <f t="shared" ref="C134:C140" si="18">C76</f>
        <v>0</v>
      </c>
      <c r="D134" s="21">
        <f>ROUND(C134*D122,3)</f>
        <v>0</v>
      </c>
      <c r="E134" s="21">
        <v>0</v>
      </c>
      <c r="F134" s="21">
        <v>0</v>
      </c>
      <c r="G134" s="21">
        <v>0</v>
      </c>
    </row>
    <row r="135" spans="1:7" ht="13.5" thickBot="1" x14ac:dyDescent="0.25">
      <c r="A135" s="5" t="s">
        <v>2</v>
      </c>
      <c r="B135" s="5" t="s">
        <v>39</v>
      </c>
      <c r="C135" s="53">
        <f t="shared" si="18"/>
        <v>0</v>
      </c>
      <c r="D135" s="21">
        <f>ROUND(C135*D122,3)</f>
        <v>0</v>
      </c>
      <c r="E135" s="21">
        <v>0</v>
      </c>
      <c r="F135" s="21">
        <v>0</v>
      </c>
      <c r="G135" s="21">
        <v>0</v>
      </c>
    </row>
    <row r="136" spans="1:7" ht="13.5" thickBot="1" x14ac:dyDescent="0.25">
      <c r="A136" s="5" t="s">
        <v>4</v>
      </c>
      <c r="B136" s="5" t="s">
        <v>37</v>
      </c>
      <c r="C136" s="53">
        <f t="shared" si="18"/>
        <v>0</v>
      </c>
      <c r="D136" s="21">
        <f>ROUND(C136*D122,3)</f>
        <v>0</v>
      </c>
      <c r="E136" s="21">
        <v>0</v>
      </c>
      <c r="F136" s="21">
        <v>0</v>
      </c>
      <c r="G136" s="21">
        <v>0</v>
      </c>
    </row>
    <row r="137" spans="1:7" ht="13.5" thickBot="1" x14ac:dyDescent="0.25">
      <c r="A137" s="5" t="s">
        <v>6</v>
      </c>
      <c r="B137" s="7" t="s">
        <v>43</v>
      </c>
      <c r="C137" s="53">
        <f t="shared" si="18"/>
        <v>0</v>
      </c>
      <c r="D137" s="21">
        <f>ROUND(C137*D122,3)</f>
        <v>0</v>
      </c>
      <c r="E137" s="21">
        <v>0</v>
      </c>
      <c r="F137" s="21">
        <v>0</v>
      </c>
      <c r="G137" s="21">
        <v>0</v>
      </c>
    </row>
    <row r="138" spans="1:7" ht="13.5" thickBot="1" x14ac:dyDescent="0.25">
      <c r="A138" s="5" t="s">
        <v>8</v>
      </c>
      <c r="B138" s="5" t="s">
        <v>44</v>
      </c>
      <c r="C138" s="53">
        <f t="shared" si="18"/>
        <v>0</v>
      </c>
      <c r="D138" s="21">
        <f>ROUND(C138*D122,3)</f>
        <v>0</v>
      </c>
      <c r="E138" s="21">
        <v>0</v>
      </c>
      <c r="F138" s="21">
        <v>0</v>
      </c>
      <c r="G138" s="21">
        <v>0</v>
      </c>
    </row>
    <row r="139" spans="1:7" ht="13.5" thickBot="1" x14ac:dyDescent="0.25">
      <c r="A139" s="5" t="s">
        <v>9</v>
      </c>
      <c r="B139" s="7" t="s">
        <v>42</v>
      </c>
      <c r="C139" s="53">
        <f t="shared" si="18"/>
        <v>0</v>
      </c>
      <c r="D139" s="21">
        <f>ROUND(C139*D122,3)</f>
        <v>0</v>
      </c>
      <c r="E139" s="21">
        <v>0</v>
      </c>
      <c r="F139" s="21">
        <v>0</v>
      </c>
      <c r="G139" s="21">
        <v>0</v>
      </c>
    </row>
    <row r="140" spans="1:7" ht="13.5" thickBot="1" x14ac:dyDescent="0.25">
      <c r="A140" s="5" t="s">
        <v>10</v>
      </c>
      <c r="B140" s="7" t="s">
        <v>41</v>
      </c>
      <c r="C140" s="53">
        <f t="shared" si="18"/>
        <v>0</v>
      </c>
      <c r="D140" s="21">
        <f>ROUND(C140*D122,3)</f>
        <v>0</v>
      </c>
      <c r="E140" s="21">
        <v>0</v>
      </c>
      <c r="F140" s="21">
        <v>0</v>
      </c>
      <c r="G140" s="21">
        <v>0</v>
      </c>
    </row>
    <row r="141" spans="1:7" ht="13.5" thickBot="1" x14ac:dyDescent="0.25">
      <c r="A141" s="7"/>
      <c r="B141" s="15" t="s">
        <v>49</v>
      </c>
      <c r="C141" s="25"/>
      <c r="D141" s="23">
        <f>ROUND(SUM(D134:D140),2)</f>
        <v>0</v>
      </c>
      <c r="E141" s="23">
        <f>ROUND(SUM(E134:E140),2)</f>
        <v>0</v>
      </c>
      <c r="F141" s="23">
        <f>ROUND(SUM(F134:F140),2)</f>
        <v>0</v>
      </c>
      <c r="G141" s="23">
        <f>ROUND(SUM(G134:G140),2)</f>
        <v>0</v>
      </c>
    </row>
    <row r="142" spans="1:7" ht="13.5" thickBot="1" x14ac:dyDescent="0.25">
      <c r="A142" s="16" t="s">
        <v>50</v>
      </c>
      <c r="B142" s="17" t="s">
        <v>59</v>
      </c>
      <c r="C142" s="55"/>
      <c r="D142" s="13"/>
      <c r="E142" s="13"/>
      <c r="F142" s="13"/>
      <c r="G142" s="13"/>
    </row>
    <row r="143" spans="1:7" ht="13.5" thickBot="1" x14ac:dyDescent="0.25">
      <c r="A143" s="7">
        <v>1</v>
      </c>
      <c r="B143" s="5" t="s">
        <v>46</v>
      </c>
      <c r="C143" s="54"/>
      <c r="D143" s="23" t="e">
        <f>ROUND(D141*D132/D122,3)</f>
        <v>#DIV/0!</v>
      </c>
      <c r="E143" s="23">
        <v>0</v>
      </c>
      <c r="F143" s="23">
        <v>0</v>
      </c>
      <c r="G143" s="23">
        <v>0</v>
      </c>
    </row>
    <row r="144" spans="1:7" ht="13.5" thickBot="1" x14ac:dyDescent="0.25">
      <c r="A144" s="16" t="s">
        <v>52</v>
      </c>
      <c r="B144" s="16" t="s">
        <v>48</v>
      </c>
      <c r="C144" s="55"/>
      <c r="D144" s="13"/>
      <c r="E144" s="13"/>
      <c r="F144" s="13"/>
      <c r="G144" s="13"/>
    </row>
    <row r="145" spans="1:7" ht="13.5" thickBot="1" x14ac:dyDescent="0.25">
      <c r="A145" s="5" t="s">
        <v>0</v>
      </c>
      <c r="B145" s="5" t="s">
        <v>13</v>
      </c>
      <c r="C145" s="50" t="e">
        <f>D145/$D$118</f>
        <v>#DIV/0!</v>
      </c>
      <c r="D145" s="21">
        <f>D87</f>
        <v>0</v>
      </c>
      <c r="E145" s="21">
        <f t="shared" ref="E145:F145" si="19">E87</f>
        <v>0</v>
      </c>
      <c r="F145" s="21">
        <f t="shared" si="19"/>
        <v>0</v>
      </c>
      <c r="G145" s="21">
        <f>G87</f>
        <v>0</v>
      </c>
    </row>
    <row r="146" spans="1:7" ht="13.5" thickBot="1" x14ac:dyDescent="0.25">
      <c r="A146" s="5" t="s">
        <v>2</v>
      </c>
      <c r="B146" s="5" t="s">
        <v>14</v>
      </c>
      <c r="C146" s="50" t="e">
        <f t="shared" ref="C146:C147" si="20">D146/$D$118</f>
        <v>#DIV/0!</v>
      </c>
      <c r="D146" s="21">
        <f t="shared" ref="D146:F147" si="21">D88</f>
        <v>0</v>
      </c>
      <c r="E146" s="21">
        <f t="shared" si="21"/>
        <v>0</v>
      </c>
      <c r="F146" s="21">
        <f t="shared" si="21"/>
        <v>0</v>
      </c>
      <c r="G146" s="21">
        <f>G88</f>
        <v>0</v>
      </c>
    </row>
    <row r="147" spans="1:7" ht="13.5" thickBot="1" x14ac:dyDescent="0.25">
      <c r="A147" s="5" t="s">
        <v>4</v>
      </c>
      <c r="B147" s="5" t="s">
        <v>51</v>
      </c>
      <c r="C147" s="50" t="e">
        <f t="shared" si="20"/>
        <v>#DIV/0!</v>
      </c>
      <c r="D147" s="21">
        <f t="shared" si="21"/>
        <v>0</v>
      </c>
      <c r="E147" s="21">
        <f t="shared" si="21"/>
        <v>0</v>
      </c>
      <c r="F147" s="21">
        <f t="shared" si="21"/>
        <v>0</v>
      </c>
      <c r="G147" s="21">
        <f>G89</f>
        <v>0</v>
      </c>
    </row>
    <row r="148" spans="1:7" ht="13.5" thickBot="1" x14ac:dyDescent="0.25">
      <c r="A148" s="7"/>
      <c r="B148" s="15" t="s">
        <v>53</v>
      </c>
      <c r="C148" s="54" t="e">
        <f>SUM(C145:C147)</f>
        <v>#DIV/0!</v>
      </c>
      <c r="D148" s="23">
        <f>SUM(D145:D147)</f>
        <v>0</v>
      </c>
      <c r="E148" s="23">
        <f>SUM(E145:E147)</f>
        <v>0</v>
      </c>
      <c r="F148" s="23">
        <f>SUM(F145:F147)</f>
        <v>0</v>
      </c>
      <c r="G148" s="23">
        <f>SUM(G145:G147)</f>
        <v>0</v>
      </c>
    </row>
    <row r="149" spans="1:7" ht="13.5" thickBot="1" x14ac:dyDescent="0.25">
      <c r="A149" s="15" t="s">
        <v>54</v>
      </c>
      <c r="B149" s="6" t="s">
        <v>26</v>
      </c>
      <c r="C149" s="52"/>
      <c r="D149" s="2"/>
      <c r="E149" s="2"/>
      <c r="F149" s="2"/>
      <c r="G149" s="2"/>
    </row>
    <row r="150" spans="1:7" ht="13.5" thickBot="1" x14ac:dyDescent="0.25">
      <c r="A150" s="5" t="s">
        <v>11</v>
      </c>
      <c r="B150" s="5" t="s">
        <v>12</v>
      </c>
      <c r="C150" s="56" t="e">
        <f>D150/$D$118</f>
        <v>#DIV/0!</v>
      </c>
      <c r="D150" s="99">
        <f t="shared" ref="D150:F150" si="22">D92</f>
        <v>0</v>
      </c>
      <c r="E150" s="99">
        <f t="shared" si="22"/>
        <v>0</v>
      </c>
      <c r="F150" s="99">
        <f t="shared" si="22"/>
        <v>0</v>
      </c>
      <c r="G150" s="99">
        <f>G92</f>
        <v>0</v>
      </c>
    </row>
    <row r="151" spans="1:7" ht="13.5" thickBot="1" x14ac:dyDescent="0.25">
      <c r="A151" s="15" t="s">
        <v>56</v>
      </c>
      <c r="B151" s="4" t="s">
        <v>27</v>
      </c>
      <c r="C151" s="52"/>
      <c r="D151" s="2"/>
      <c r="E151" s="2"/>
      <c r="F151" s="2"/>
      <c r="G151" s="2"/>
    </row>
    <row r="152" spans="1:7" ht="13.5" thickBot="1" x14ac:dyDescent="0.25">
      <c r="A152" s="5" t="s">
        <v>0</v>
      </c>
      <c r="B152" s="5" t="s">
        <v>15</v>
      </c>
      <c r="C152" s="50" t="e">
        <f>D152/$D$118</f>
        <v>#DIV/0!</v>
      </c>
      <c r="D152" s="21">
        <f>D94</f>
        <v>0</v>
      </c>
      <c r="E152" s="21">
        <f t="shared" ref="E152:G160" si="23">E94</f>
        <v>0</v>
      </c>
      <c r="F152" s="21">
        <f t="shared" si="23"/>
        <v>0</v>
      </c>
      <c r="G152" s="21">
        <f t="shared" si="23"/>
        <v>0</v>
      </c>
    </row>
    <row r="153" spans="1:7" ht="13.5" thickBot="1" x14ac:dyDescent="0.25">
      <c r="A153" s="7" t="s">
        <v>2</v>
      </c>
      <c r="B153" s="7" t="s">
        <v>29</v>
      </c>
      <c r="C153" s="50" t="e">
        <f t="shared" ref="C153:C160" si="24">D153/$D$118</f>
        <v>#DIV/0!</v>
      </c>
      <c r="D153" s="21">
        <f t="shared" ref="D153:F160" si="25">D95</f>
        <v>0</v>
      </c>
      <c r="E153" s="21">
        <f t="shared" si="25"/>
        <v>0</v>
      </c>
      <c r="F153" s="21">
        <f t="shared" si="25"/>
        <v>0</v>
      </c>
      <c r="G153" s="21">
        <f t="shared" si="23"/>
        <v>0</v>
      </c>
    </row>
    <row r="154" spans="1:7" ht="13.5" thickBot="1" x14ac:dyDescent="0.25">
      <c r="A154" s="5" t="s">
        <v>4</v>
      </c>
      <c r="B154" s="5" t="s">
        <v>16</v>
      </c>
      <c r="C154" s="50" t="e">
        <f t="shared" si="24"/>
        <v>#DIV/0!</v>
      </c>
      <c r="D154" s="21">
        <f t="shared" si="25"/>
        <v>0</v>
      </c>
      <c r="E154" s="21">
        <f t="shared" si="25"/>
        <v>0</v>
      </c>
      <c r="F154" s="21">
        <f t="shared" si="25"/>
        <v>0</v>
      </c>
      <c r="G154" s="21">
        <f t="shared" si="23"/>
        <v>0</v>
      </c>
    </row>
    <row r="155" spans="1:7" ht="13.5" thickBot="1" x14ac:dyDescent="0.25">
      <c r="A155" s="7" t="s">
        <v>6</v>
      </c>
      <c r="B155" s="7" t="s">
        <v>28</v>
      </c>
      <c r="C155" s="50" t="e">
        <f t="shared" si="24"/>
        <v>#DIV/0!</v>
      </c>
      <c r="D155" s="21">
        <f t="shared" si="25"/>
        <v>0</v>
      </c>
      <c r="E155" s="21">
        <f t="shared" si="25"/>
        <v>0</v>
      </c>
      <c r="F155" s="21">
        <f t="shared" si="25"/>
        <v>0</v>
      </c>
      <c r="G155" s="21">
        <f t="shared" si="23"/>
        <v>0</v>
      </c>
    </row>
    <row r="156" spans="1:7" ht="13.5" thickBot="1" x14ac:dyDescent="0.25">
      <c r="A156" s="5" t="s">
        <v>8</v>
      </c>
      <c r="B156" s="5" t="s">
        <v>18</v>
      </c>
      <c r="C156" s="50" t="e">
        <f t="shared" si="24"/>
        <v>#DIV/0!</v>
      </c>
      <c r="D156" s="21">
        <f t="shared" si="25"/>
        <v>0</v>
      </c>
      <c r="E156" s="21">
        <f t="shared" si="25"/>
        <v>0</v>
      </c>
      <c r="F156" s="21">
        <f t="shared" si="25"/>
        <v>0</v>
      </c>
      <c r="G156" s="21">
        <f t="shared" si="23"/>
        <v>0</v>
      </c>
    </row>
    <row r="157" spans="1:7" ht="13.5" thickBot="1" x14ac:dyDescent="0.25">
      <c r="A157" s="7" t="s">
        <v>9</v>
      </c>
      <c r="B157" s="5" t="s">
        <v>20</v>
      </c>
      <c r="C157" s="50" t="e">
        <f t="shared" si="24"/>
        <v>#DIV/0!</v>
      </c>
      <c r="D157" s="21">
        <f t="shared" si="25"/>
        <v>0</v>
      </c>
      <c r="E157" s="21">
        <f t="shared" si="25"/>
        <v>0</v>
      </c>
      <c r="F157" s="21">
        <f t="shared" si="25"/>
        <v>0</v>
      </c>
      <c r="G157" s="21">
        <f t="shared" si="23"/>
        <v>0</v>
      </c>
    </row>
    <row r="158" spans="1:7" ht="13.5" thickBot="1" x14ac:dyDescent="0.25">
      <c r="A158" s="5" t="s">
        <v>10</v>
      </c>
      <c r="B158" s="5" t="s">
        <v>21</v>
      </c>
      <c r="C158" s="50" t="e">
        <f t="shared" si="24"/>
        <v>#DIV/0!</v>
      </c>
      <c r="D158" s="21">
        <f t="shared" si="25"/>
        <v>0</v>
      </c>
      <c r="E158" s="21">
        <f t="shared" si="25"/>
        <v>0</v>
      </c>
      <c r="F158" s="21">
        <f t="shared" si="25"/>
        <v>0</v>
      </c>
      <c r="G158" s="21">
        <f t="shared" si="23"/>
        <v>0</v>
      </c>
    </row>
    <row r="159" spans="1:7" ht="13.5" thickBot="1" x14ac:dyDescent="0.25">
      <c r="A159" s="7" t="s">
        <v>17</v>
      </c>
      <c r="B159" s="5" t="s">
        <v>40</v>
      </c>
      <c r="C159" s="50" t="e">
        <f t="shared" si="24"/>
        <v>#DIV/0!</v>
      </c>
      <c r="D159" s="21">
        <f t="shared" si="25"/>
        <v>0</v>
      </c>
      <c r="E159" s="21">
        <f t="shared" si="25"/>
        <v>0</v>
      </c>
      <c r="F159" s="21">
        <f t="shared" si="25"/>
        <v>0</v>
      </c>
      <c r="G159" s="21">
        <f t="shared" si="23"/>
        <v>0</v>
      </c>
    </row>
    <row r="160" spans="1:7" ht="13.5" thickBot="1" x14ac:dyDescent="0.25">
      <c r="A160" s="5" t="s">
        <v>19</v>
      </c>
      <c r="B160" s="5" t="s">
        <v>31</v>
      </c>
      <c r="C160" s="50" t="e">
        <f t="shared" si="24"/>
        <v>#DIV/0!</v>
      </c>
      <c r="D160" s="21">
        <f t="shared" si="25"/>
        <v>0</v>
      </c>
      <c r="E160" s="21">
        <f t="shared" si="25"/>
        <v>0</v>
      </c>
      <c r="F160" s="21">
        <f t="shared" si="25"/>
        <v>0</v>
      </c>
      <c r="G160" s="21">
        <f t="shared" si="23"/>
        <v>0</v>
      </c>
    </row>
    <row r="161" spans="1:7" ht="13.5" thickBot="1" x14ac:dyDescent="0.25">
      <c r="A161" s="7"/>
      <c r="B161" s="16" t="s">
        <v>60</v>
      </c>
      <c r="C161" s="54" t="e">
        <f>SUM(C152:C160)</f>
        <v>#DIV/0!</v>
      </c>
      <c r="D161" s="26">
        <f>SUM(D152:D160)</f>
        <v>0</v>
      </c>
      <c r="E161" s="26">
        <f>SUM(E152:E160)</f>
        <v>0</v>
      </c>
      <c r="F161" s="26">
        <f>SUM(F152:F160)</f>
        <v>0</v>
      </c>
      <c r="G161" s="26">
        <f>SUM(G152:G160)</f>
        <v>0</v>
      </c>
    </row>
    <row r="162" spans="1:7" ht="13.5" thickBot="1" x14ac:dyDescent="0.25">
      <c r="A162" s="7"/>
      <c r="C162" s="55"/>
      <c r="D162" s="12"/>
      <c r="E162" s="12"/>
      <c r="F162" s="12"/>
      <c r="G162" s="12"/>
    </row>
    <row r="163" spans="1:7" ht="13.5" thickBot="1" x14ac:dyDescent="0.25">
      <c r="A163" s="16" t="s">
        <v>22</v>
      </c>
      <c r="B163" s="16" t="s">
        <v>55</v>
      </c>
      <c r="C163" s="57"/>
      <c r="D163" s="26" t="e">
        <f>SUM(D161,D150,D148,D143,D141,D132,D122)</f>
        <v>#DIV/0!</v>
      </c>
      <c r="E163" s="26">
        <f>SUM(E161,E150,E148,E143,E141,E132,E122)</f>
        <v>0</v>
      </c>
      <c r="F163" s="26">
        <f>SUM(F161,F150,F148,F143,F141,F132,F122)</f>
        <v>0</v>
      </c>
      <c r="G163" s="26">
        <f>SUM(G161,G150,G148,G143,G141,G132,G122)</f>
        <v>0</v>
      </c>
    </row>
    <row r="164" spans="1:7" ht="13.5" thickBot="1" x14ac:dyDescent="0.25">
      <c r="A164" s="16"/>
      <c r="B164" s="16"/>
      <c r="C164" s="57"/>
      <c r="D164" s="26"/>
      <c r="E164" s="26"/>
      <c r="F164" s="26"/>
      <c r="G164" s="26"/>
    </row>
    <row r="165" spans="1:7" ht="13.5" thickBot="1" x14ac:dyDescent="0.25">
      <c r="A165" s="16" t="s">
        <v>23</v>
      </c>
      <c r="B165" s="16" t="s">
        <v>61</v>
      </c>
      <c r="C165" s="55"/>
      <c r="D165" s="12"/>
      <c r="E165" s="12"/>
      <c r="F165" s="12"/>
      <c r="G165" s="12"/>
    </row>
    <row r="166" spans="1:7" ht="13.5" thickBot="1" x14ac:dyDescent="0.25">
      <c r="A166" s="7"/>
      <c r="B166" s="7" t="s">
        <v>32</v>
      </c>
      <c r="C166" s="50" t="e">
        <f>D166/D163</f>
        <v>#DIV/0!</v>
      </c>
      <c r="D166" s="21" t="e">
        <f t="shared" ref="D166:F167" si="26">D108</f>
        <v>#DIV/0!</v>
      </c>
      <c r="E166" s="21">
        <f t="shared" si="26"/>
        <v>0</v>
      </c>
      <c r="F166" s="21">
        <f t="shared" si="26"/>
        <v>0</v>
      </c>
      <c r="G166" s="21">
        <f>G108</f>
        <v>0</v>
      </c>
    </row>
    <row r="167" spans="1:7" ht="13.5" thickBot="1" x14ac:dyDescent="0.25">
      <c r="A167" s="7"/>
      <c r="B167" s="7" t="s">
        <v>30</v>
      </c>
      <c r="C167" s="50" t="e">
        <f>D167/D163</f>
        <v>#DIV/0!</v>
      </c>
      <c r="D167" s="21" t="e">
        <f t="shared" si="26"/>
        <v>#DIV/0!</v>
      </c>
      <c r="E167" s="21">
        <f t="shared" si="26"/>
        <v>0</v>
      </c>
      <c r="F167" s="21">
        <f t="shared" si="26"/>
        <v>0</v>
      </c>
      <c r="G167" s="21">
        <f>G109</f>
        <v>0</v>
      </c>
    </row>
    <row r="168" spans="1:7" ht="13.5" thickBot="1" x14ac:dyDescent="0.25">
      <c r="A168" s="3"/>
      <c r="B168" s="15" t="s">
        <v>62</v>
      </c>
      <c r="C168" s="58" t="e">
        <f>C167+C166</f>
        <v>#DIV/0!</v>
      </c>
      <c r="D168" s="9" t="e">
        <f>D166+D167</f>
        <v>#DIV/0!</v>
      </c>
      <c r="E168" s="9">
        <f>E166+E167</f>
        <v>0</v>
      </c>
      <c r="F168" s="9">
        <f>F166+F167</f>
        <v>0</v>
      </c>
      <c r="G168" s="9">
        <f>G166+G167</f>
        <v>0</v>
      </c>
    </row>
    <row r="169" spans="1:7" ht="13.5" thickBot="1" x14ac:dyDescent="0.25">
      <c r="A169" s="7"/>
      <c r="B169" s="16"/>
      <c r="C169" s="59"/>
      <c r="D169" s="26"/>
      <c r="E169" s="26"/>
      <c r="F169" s="26"/>
      <c r="G169" s="26"/>
    </row>
    <row r="170" spans="1:7" ht="13.5" thickBot="1" x14ac:dyDescent="0.25">
      <c r="A170" s="15" t="s">
        <v>24</v>
      </c>
      <c r="B170" s="15" t="s">
        <v>63</v>
      </c>
      <c r="C170" s="58"/>
      <c r="D170" s="10" t="e">
        <f>ROUND(D168+D163,2)</f>
        <v>#DIV/0!</v>
      </c>
      <c r="E170" s="10">
        <f t="shared" ref="E170:F170" si="27">ROUND(E168+E163,2)</f>
        <v>0</v>
      </c>
      <c r="F170" s="10">
        <f t="shared" si="27"/>
        <v>0</v>
      </c>
      <c r="G170" s="10">
        <f>ROUND(G168+G163,2)</f>
        <v>0</v>
      </c>
    </row>
    <row r="171" spans="1:7" ht="13.5" thickBot="1" x14ac:dyDescent="0.25">
      <c r="A171" s="7" t="s">
        <v>25</v>
      </c>
      <c r="B171" s="16" t="s">
        <v>64</v>
      </c>
      <c r="C171" s="60"/>
      <c r="D171" s="59" t="e">
        <f>D170/D118</f>
        <v>#DIV/0!</v>
      </c>
      <c r="E171" s="28"/>
      <c r="F171" s="28"/>
      <c r="G171" s="28"/>
    </row>
    <row r="172" spans="1:7" x14ac:dyDescent="0.2">
      <c r="C172" s="61"/>
      <c r="D172" s="61"/>
      <c r="E172" s="1"/>
      <c r="F172" s="1"/>
    </row>
    <row r="173" spans="1:7" x14ac:dyDescent="0.2">
      <c r="C173" s="61"/>
      <c r="D173" s="61"/>
      <c r="E173" s="1"/>
      <c r="F173" s="1"/>
    </row>
    <row r="174" spans="1:7" ht="13.5" thickBot="1" x14ac:dyDescent="0.25">
      <c r="C174" s="68" t="s">
        <v>74</v>
      </c>
      <c r="E174" s="1"/>
      <c r="F174" s="1"/>
    </row>
    <row r="175" spans="1:7" ht="39" thickBot="1" x14ac:dyDescent="0.25">
      <c r="A175" s="40" t="s">
        <v>161</v>
      </c>
      <c r="B175" s="41"/>
      <c r="C175" s="67">
        <v>0.02</v>
      </c>
      <c r="D175" s="43" t="s">
        <v>146</v>
      </c>
      <c r="E175" s="43" t="s">
        <v>126</v>
      </c>
      <c r="F175" s="44" t="s">
        <v>127</v>
      </c>
      <c r="G175" s="43" t="s">
        <v>125</v>
      </c>
    </row>
    <row r="176" spans="1:7" ht="13.5" thickBot="1" x14ac:dyDescent="0.25">
      <c r="A176" s="3" t="s">
        <v>57</v>
      </c>
      <c r="B176" s="69" t="s">
        <v>82</v>
      </c>
      <c r="C176" s="46">
        <f>C118</f>
        <v>1</v>
      </c>
      <c r="D176" s="47">
        <f>D118+(D118*C175)</f>
        <v>0</v>
      </c>
      <c r="E176" s="24">
        <f>D176</f>
        <v>0</v>
      </c>
      <c r="F176" s="24">
        <f>D176</f>
        <v>0</v>
      </c>
      <c r="G176" s="24">
        <f>E176</f>
        <v>0</v>
      </c>
    </row>
    <row r="177" spans="1:7" ht="13.5" thickBot="1" x14ac:dyDescent="0.25">
      <c r="A177" s="7"/>
      <c r="B177" s="7" t="s">
        <v>143</v>
      </c>
      <c r="C177" s="46">
        <f t="shared" ref="C177:C179" si="28">C119</f>
        <v>0</v>
      </c>
      <c r="D177" s="30"/>
      <c r="E177" s="32"/>
      <c r="F177" s="32"/>
      <c r="G177" s="32">
        <f>G176*C177</f>
        <v>0</v>
      </c>
    </row>
    <row r="178" spans="1:7" ht="13.5" thickBot="1" x14ac:dyDescent="0.25">
      <c r="A178" s="7"/>
      <c r="B178" s="7" t="s">
        <v>144</v>
      </c>
      <c r="C178" s="46">
        <f t="shared" si="28"/>
        <v>0</v>
      </c>
      <c r="D178" s="30"/>
      <c r="E178" s="32">
        <f>E176*C178</f>
        <v>0</v>
      </c>
      <c r="F178" s="32"/>
      <c r="G178" s="30"/>
    </row>
    <row r="179" spans="1:7" ht="13.5" thickBot="1" x14ac:dyDescent="0.25">
      <c r="A179" s="7"/>
      <c r="B179" s="7" t="s">
        <v>145</v>
      </c>
      <c r="C179" s="46">
        <f t="shared" si="28"/>
        <v>0</v>
      </c>
      <c r="D179" s="30"/>
      <c r="E179" s="32"/>
      <c r="F179" s="32">
        <f>F176*C179</f>
        <v>0</v>
      </c>
      <c r="G179" s="30"/>
    </row>
    <row r="180" spans="1:7" ht="13.5" thickBot="1" x14ac:dyDescent="0.25">
      <c r="A180" s="7"/>
      <c r="B180" s="7" t="s">
        <v>65</v>
      </c>
      <c r="C180" s="48"/>
      <c r="D180" s="30">
        <f>SUM(D176:D179)</f>
        <v>0</v>
      </c>
      <c r="E180" s="30">
        <f>E178</f>
        <v>0</v>
      </c>
      <c r="F180" s="30">
        <f>F179</f>
        <v>0</v>
      </c>
      <c r="G180" s="30">
        <f>G177</f>
        <v>0</v>
      </c>
    </row>
    <row r="181" spans="1:7" ht="13.5" thickBot="1" x14ac:dyDescent="0.25">
      <c r="A181" s="27" t="s">
        <v>58</v>
      </c>
      <c r="B181" s="64" t="s">
        <v>70</v>
      </c>
      <c r="C181" s="49"/>
      <c r="D181" s="2"/>
      <c r="E181" s="2"/>
      <c r="F181" s="2"/>
      <c r="G181" s="2"/>
    </row>
    <row r="182" spans="1:7" ht="13.5" thickBot="1" x14ac:dyDescent="0.25">
      <c r="A182" s="5" t="s">
        <v>0</v>
      </c>
      <c r="B182" s="5" t="s">
        <v>1</v>
      </c>
      <c r="C182" s="53">
        <f t="shared" ref="C182:C189" si="29">C124</f>
        <v>0</v>
      </c>
      <c r="D182" s="21">
        <f>IF(D176&gt;=25,ROUND(C182*D180,3),ROUND(C182*D176,3))</f>
        <v>0</v>
      </c>
      <c r="E182" s="21">
        <v>0</v>
      </c>
      <c r="F182" s="21">
        <v>0</v>
      </c>
      <c r="G182" s="21">
        <v>0</v>
      </c>
    </row>
    <row r="183" spans="1:7" ht="13.5" thickBot="1" x14ac:dyDescent="0.25">
      <c r="A183" s="5" t="s">
        <v>2</v>
      </c>
      <c r="B183" s="5" t="s">
        <v>3</v>
      </c>
      <c r="C183" s="53">
        <f t="shared" si="29"/>
        <v>0</v>
      </c>
      <c r="D183" s="21">
        <f>IF(D176&gt;=25,ROUND(C183*D180,3),ROUND(C183*D176,3))</f>
        <v>0</v>
      </c>
      <c r="E183" s="21">
        <v>0</v>
      </c>
      <c r="F183" s="21">
        <v>0</v>
      </c>
      <c r="G183" s="21">
        <v>0</v>
      </c>
    </row>
    <row r="184" spans="1:7" ht="13.5" thickBot="1" x14ac:dyDescent="0.25">
      <c r="A184" s="5" t="s">
        <v>4</v>
      </c>
      <c r="B184" s="5" t="s">
        <v>5</v>
      </c>
      <c r="C184" s="53">
        <f t="shared" si="29"/>
        <v>0</v>
      </c>
      <c r="D184" s="21">
        <f>IF(D176&gt;=25,ROUND(C184*D180,3),ROUND(C184*D176,3))</f>
        <v>0</v>
      </c>
      <c r="E184" s="21">
        <v>0</v>
      </c>
      <c r="F184" s="21">
        <v>0</v>
      </c>
      <c r="G184" s="21">
        <v>0</v>
      </c>
    </row>
    <row r="185" spans="1:7" ht="13.5" thickBot="1" x14ac:dyDescent="0.25">
      <c r="A185" s="5" t="s">
        <v>6</v>
      </c>
      <c r="B185" s="5" t="s">
        <v>7</v>
      </c>
      <c r="C185" s="53">
        <f t="shared" si="29"/>
        <v>0</v>
      </c>
      <c r="D185" s="21">
        <f>IF(D176&gt;=25,ROUND(C185*D180,3),ROUND(C185*D176,3))</f>
        <v>0</v>
      </c>
      <c r="E185" s="21">
        <v>0</v>
      </c>
      <c r="F185" s="21">
        <v>0</v>
      </c>
      <c r="G185" s="21">
        <v>0</v>
      </c>
    </row>
    <row r="186" spans="1:7" ht="13.5" thickBot="1" x14ac:dyDescent="0.25">
      <c r="A186" s="5" t="s">
        <v>8</v>
      </c>
      <c r="B186" s="31" t="s">
        <v>131</v>
      </c>
      <c r="C186" s="53">
        <f t="shared" si="29"/>
        <v>0</v>
      </c>
      <c r="D186" s="21">
        <f>ROUND(C186*D180,3)</f>
        <v>0</v>
      </c>
      <c r="E186" s="21">
        <f>ROUND($C186*E180,3)</f>
        <v>0</v>
      </c>
      <c r="F186" s="21">
        <f>ROUND($C186*F180,3)</f>
        <v>0</v>
      </c>
      <c r="G186" s="21">
        <f>ROUND($C186*G180,3)</f>
        <v>0</v>
      </c>
    </row>
    <row r="187" spans="1:7" ht="13.5" thickBot="1" x14ac:dyDescent="0.25">
      <c r="A187" s="5" t="s">
        <v>9</v>
      </c>
      <c r="B187" s="14" t="s">
        <v>33</v>
      </c>
      <c r="C187" s="53">
        <f t="shared" si="29"/>
        <v>0</v>
      </c>
      <c r="D187" s="21">
        <f>IF(D176&gt;=25,ROUND(C187*D180,3),ROUND(C187*D176,3))</f>
        <v>0</v>
      </c>
      <c r="E187" s="21">
        <v>0</v>
      </c>
      <c r="F187" s="21">
        <v>0</v>
      </c>
      <c r="G187" s="21">
        <v>0</v>
      </c>
    </row>
    <row r="188" spans="1:7" ht="13.5" thickBot="1" x14ac:dyDescent="0.25">
      <c r="A188" s="5" t="s">
        <v>10</v>
      </c>
      <c r="B188" s="5" t="s">
        <v>34</v>
      </c>
      <c r="C188" s="53">
        <f t="shared" si="29"/>
        <v>0</v>
      </c>
      <c r="D188" s="21">
        <f>IF(D176&gt;=25,ROUND(C188*D180,3),ROUND(C188*D176,3))</f>
        <v>0</v>
      </c>
      <c r="E188" s="21">
        <v>0</v>
      </c>
      <c r="F188" s="21">
        <v>0</v>
      </c>
      <c r="G188" s="21">
        <v>0</v>
      </c>
    </row>
    <row r="189" spans="1:7" ht="13.5" thickBot="1" x14ac:dyDescent="0.25">
      <c r="A189" s="5" t="s">
        <v>17</v>
      </c>
      <c r="B189" s="5" t="s">
        <v>35</v>
      </c>
      <c r="C189" s="53">
        <f t="shared" si="29"/>
        <v>0</v>
      </c>
      <c r="D189" s="21">
        <f>IF(D176&gt;=25,ROUND(C189*D180,3),ROUND(C189*D176,3))</f>
        <v>0</v>
      </c>
      <c r="E189" s="21">
        <v>0</v>
      </c>
      <c r="F189" s="21">
        <v>0</v>
      </c>
      <c r="G189" s="21">
        <v>0</v>
      </c>
    </row>
    <row r="190" spans="1:7" ht="13.5" thickBot="1" x14ac:dyDescent="0.25">
      <c r="A190" s="3"/>
      <c r="B190" s="15" t="s">
        <v>38</v>
      </c>
      <c r="C190" s="51"/>
      <c r="D190" s="9">
        <f>ROUND(SUM(D182:D189),2)</f>
        <v>0</v>
      </c>
      <c r="E190" s="9">
        <f>ROUND(SUM(E182:E189),2)</f>
        <v>0</v>
      </c>
      <c r="F190" s="9">
        <f>ROUND(SUM(F182:F189),2)</f>
        <v>0</v>
      </c>
      <c r="G190" s="9">
        <f>ROUND(SUM(G182:G189),2)</f>
        <v>0</v>
      </c>
    </row>
    <row r="191" spans="1:7" ht="13.5" thickBot="1" x14ac:dyDescent="0.25">
      <c r="A191" s="15" t="s">
        <v>45</v>
      </c>
      <c r="B191" s="15" t="s">
        <v>47</v>
      </c>
      <c r="C191" s="52"/>
      <c r="D191" s="2"/>
      <c r="E191" s="2"/>
      <c r="F191" s="2"/>
      <c r="G191" s="2"/>
    </row>
    <row r="192" spans="1:7" ht="13.5" thickBot="1" x14ac:dyDescent="0.25">
      <c r="A192" s="5" t="s">
        <v>0</v>
      </c>
      <c r="B192" s="5" t="s">
        <v>36</v>
      </c>
      <c r="C192" s="53">
        <f t="shared" ref="C192:C198" si="30">C134</f>
        <v>0</v>
      </c>
      <c r="D192" s="21">
        <f>ROUND(C192*D180,3)</f>
        <v>0</v>
      </c>
      <c r="E192" s="21">
        <v>0</v>
      </c>
      <c r="F192" s="21">
        <v>0</v>
      </c>
      <c r="G192" s="21">
        <v>0</v>
      </c>
    </row>
    <row r="193" spans="1:7" ht="13.5" thickBot="1" x14ac:dyDescent="0.25">
      <c r="A193" s="5" t="s">
        <v>2</v>
      </c>
      <c r="B193" s="5" t="s">
        <v>39</v>
      </c>
      <c r="C193" s="53">
        <f t="shared" si="30"/>
        <v>0</v>
      </c>
      <c r="D193" s="21">
        <f>ROUND(C193*D180,3)</f>
        <v>0</v>
      </c>
      <c r="E193" s="21">
        <v>0</v>
      </c>
      <c r="F193" s="21">
        <v>0</v>
      </c>
      <c r="G193" s="21">
        <v>0</v>
      </c>
    </row>
    <row r="194" spans="1:7" ht="13.5" thickBot="1" x14ac:dyDescent="0.25">
      <c r="A194" s="5" t="s">
        <v>4</v>
      </c>
      <c r="B194" s="5" t="s">
        <v>37</v>
      </c>
      <c r="C194" s="53">
        <f t="shared" si="30"/>
        <v>0</v>
      </c>
      <c r="D194" s="21">
        <f>ROUND(C194*D180,3)</f>
        <v>0</v>
      </c>
      <c r="E194" s="21">
        <v>0</v>
      </c>
      <c r="F194" s="21">
        <v>0</v>
      </c>
      <c r="G194" s="21">
        <v>0</v>
      </c>
    </row>
    <row r="195" spans="1:7" ht="13.5" thickBot="1" x14ac:dyDescent="0.25">
      <c r="A195" s="5" t="s">
        <v>6</v>
      </c>
      <c r="B195" s="7" t="s">
        <v>43</v>
      </c>
      <c r="C195" s="53">
        <f t="shared" si="30"/>
        <v>0</v>
      </c>
      <c r="D195" s="21">
        <f>ROUND(C195*D180,3)</f>
        <v>0</v>
      </c>
      <c r="E195" s="21">
        <v>0</v>
      </c>
      <c r="F195" s="21">
        <v>0</v>
      </c>
      <c r="G195" s="21">
        <v>0</v>
      </c>
    </row>
    <row r="196" spans="1:7" ht="13.5" thickBot="1" x14ac:dyDescent="0.25">
      <c r="A196" s="5" t="s">
        <v>8</v>
      </c>
      <c r="B196" s="5" t="s">
        <v>44</v>
      </c>
      <c r="C196" s="53">
        <f t="shared" si="30"/>
        <v>0</v>
      </c>
      <c r="D196" s="21">
        <f>ROUND(C196*D180,3)</f>
        <v>0</v>
      </c>
      <c r="E196" s="21">
        <v>0</v>
      </c>
      <c r="F196" s="21">
        <v>0</v>
      </c>
      <c r="G196" s="21">
        <v>0</v>
      </c>
    </row>
    <row r="197" spans="1:7" ht="13.5" thickBot="1" x14ac:dyDescent="0.25">
      <c r="A197" s="5" t="s">
        <v>9</v>
      </c>
      <c r="B197" s="7" t="s">
        <v>42</v>
      </c>
      <c r="C197" s="53">
        <f t="shared" si="30"/>
        <v>0</v>
      </c>
      <c r="D197" s="21">
        <f>ROUND(C197*D180,3)</f>
        <v>0</v>
      </c>
      <c r="E197" s="21">
        <v>0</v>
      </c>
      <c r="F197" s="21">
        <v>0</v>
      </c>
      <c r="G197" s="21">
        <v>0</v>
      </c>
    </row>
    <row r="198" spans="1:7" ht="13.5" thickBot="1" x14ac:dyDescent="0.25">
      <c r="A198" s="5" t="s">
        <v>10</v>
      </c>
      <c r="B198" s="7" t="s">
        <v>41</v>
      </c>
      <c r="C198" s="53">
        <f t="shared" si="30"/>
        <v>0</v>
      </c>
      <c r="D198" s="21">
        <f>ROUND(C198*D180,3)</f>
        <v>0</v>
      </c>
      <c r="E198" s="21">
        <v>0</v>
      </c>
      <c r="F198" s="21">
        <v>0</v>
      </c>
      <c r="G198" s="21">
        <v>0</v>
      </c>
    </row>
    <row r="199" spans="1:7" ht="13.5" thickBot="1" x14ac:dyDescent="0.25">
      <c r="A199" s="7"/>
      <c r="B199" s="15" t="s">
        <v>49</v>
      </c>
      <c r="C199" s="25"/>
      <c r="D199" s="23">
        <f>ROUND(SUM(D192:D198),2)</f>
        <v>0</v>
      </c>
      <c r="E199" s="23">
        <f>ROUND(SUM(E192:E198),2)</f>
        <v>0</v>
      </c>
      <c r="F199" s="23">
        <f>ROUND(SUM(F192:F198),2)</f>
        <v>0</v>
      </c>
      <c r="G199" s="23">
        <f>ROUND(SUM(G192:G198),2)</f>
        <v>0</v>
      </c>
    </row>
    <row r="200" spans="1:7" ht="13.5" thickBot="1" x14ac:dyDescent="0.25">
      <c r="A200" s="16" t="s">
        <v>50</v>
      </c>
      <c r="B200" s="17" t="s">
        <v>59</v>
      </c>
      <c r="C200" s="55"/>
      <c r="D200" s="13"/>
      <c r="E200" s="13"/>
      <c r="F200" s="13"/>
      <c r="G200" s="13"/>
    </row>
    <row r="201" spans="1:7" ht="13.5" thickBot="1" x14ac:dyDescent="0.25">
      <c r="A201" s="7">
        <v>1</v>
      </c>
      <c r="B201" s="5" t="s">
        <v>46</v>
      </c>
      <c r="C201" s="54"/>
      <c r="D201" s="23" t="e">
        <f>ROUND(D199*D190/D180,3)</f>
        <v>#DIV/0!</v>
      </c>
      <c r="E201" s="23">
        <v>0</v>
      </c>
      <c r="F201" s="23">
        <v>0</v>
      </c>
      <c r="G201" s="23">
        <v>0</v>
      </c>
    </row>
    <row r="202" spans="1:7" ht="13.5" thickBot="1" x14ac:dyDescent="0.25">
      <c r="A202" s="16" t="s">
        <v>52</v>
      </c>
      <c r="B202" s="16" t="s">
        <v>48</v>
      </c>
      <c r="C202" s="55"/>
      <c r="D202" s="13"/>
      <c r="E202" s="13"/>
      <c r="F202" s="13"/>
      <c r="G202" s="13"/>
    </row>
    <row r="203" spans="1:7" ht="13.5" thickBot="1" x14ac:dyDescent="0.25">
      <c r="A203" s="5" t="s">
        <v>0</v>
      </c>
      <c r="B203" s="5" t="s">
        <v>13</v>
      </c>
      <c r="C203" s="50" t="e">
        <f>D203/$D$176</f>
        <v>#DIV/0!</v>
      </c>
      <c r="D203" s="21">
        <f>D145</f>
        <v>0</v>
      </c>
      <c r="E203" s="21">
        <f t="shared" ref="E203:F203" si="31">E145</f>
        <v>0</v>
      </c>
      <c r="F203" s="21">
        <f t="shared" si="31"/>
        <v>0</v>
      </c>
      <c r="G203" s="21">
        <f>G145</f>
        <v>0</v>
      </c>
    </row>
    <row r="204" spans="1:7" ht="13.5" thickBot="1" x14ac:dyDescent="0.25">
      <c r="A204" s="5" t="s">
        <v>2</v>
      </c>
      <c r="B204" s="5" t="s">
        <v>14</v>
      </c>
      <c r="C204" s="50" t="e">
        <f t="shared" ref="C204:C205" si="32">D204/$D$176</f>
        <v>#DIV/0!</v>
      </c>
      <c r="D204" s="21">
        <f t="shared" ref="D204:F205" si="33">D146</f>
        <v>0</v>
      </c>
      <c r="E204" s="21">
        <f t="shared" si="33"/>
        <v>0</v>
      </c>
      <c r="F204" s="21">
        <f t="shared" si="33"/>
        <v>0</v>
      </c>
      <c r="G204" s="21">
        <f>G146</f>
        <v>0</v>
      </c>
    </row>
    <row r="205" spans="1:7" ht="13.5" thickBot="1" x14ac:dyDescent="0.25">
      <c r="A205" s="5" t="s">
        <v>4</v>
      </c>
      <c r="B205" s="5" t="s">
        <v>51</v>
      </c>
      <c r="C205" s="50" t="e">
        <f t="shared" si="32"/>
        <v>#DIV/0!</v>
      </c>
      <c r="D205" s="21">
        <f t="shared" si="33"/>
        <v>0</v>
      </c>
      <c r="E205" s="21">
        <f t="shared" si="33"/>
        <v>0</v>
      </c>
      <c r="F205" s="21">
        <f t="shared" si="33"/>
        <v>0</v>
      </c>
      <c r="G205" s="21">
        <f>G147</f>
        <v>0</v>
      </c>
    </row>
    <row r="206" spans="1:7" ht="13.5" thickBot="1" x14ac:dyDescent="0.25">
      <c r="A206" s="7"/>
      <c r="B206" s="15" t="s">
        <v>53</v>
      </c>
      <c r="C206" s="54" t="e">
        <f>SUM(C203:C205)</f>
        <v>#DIV/0!</v>
      </c>
      <c r="D206" s="23">
        <f>SUM(D203:D205)</f>
        <v>0</v>
      </c>
      <c r="E206" s="23">
        <f>SUM(E203:E205)</f>
        <v>0</v>
      </c>
      <c r="F206" s="23">
        <f>SUM(F203:F205)</f>
        <v>0</v>
      </c>
      <c r="G206" s="23">
        <f>SUM(G203:G205)</f>
        <v>0</v>
      </c>
    </row>
    <row r="207" spans="1:7" ht="13.5" thickBot="1" x14ac:dyDescent="0.25">
      <c r="A207" s="15" t="s">
        <v>54</v>
      </c>
      <c r="B207" s="6" t="s">
        <v>26</v>
      </c>
      <c r="C207" s="52"/>
      <c r="D207" s="2"/>
      <c r="E207" s="2"/>
      <c r="F207" s="2"/>
      <c r="G207" s="2"/>
    </row>
    <row r="208" spans="1:7" ht="13.5" thickBot="1" x14ac:dyDescent="0.25">
      <c r="A208" s="5" t="s">
        <v>11</v>
      </c>
      <c r="B208" s="5" t="s">
        <v>12</v>
      </c>
      <c r="C208" s="56" t="e">
        <f>D208/$D$176</f>
        <v>#DIV/0!</v>
      </c>
      <c r="D208" s="99">
        <f t="shared" ref="D208:F208" si="34">D150</f>
        <v>0</v>
      </c>
      <c r="E208" s="99">
        <f t="shared" si="34"/>
        <v>0</v>
      </c>
      <c r="F208" s="99">
        <f t="shared" si="34"/>
        <v>0</v>
      </c>
      <c r="G208" s="99">
        <f>G150</f>
        <v>0</v>
      </c>
    </row>
    <row r="209" spans="1:7" ht="13.5" thickBot="1" x14ac:dyDescent="0.25">
      <c r="A209" s="15" t="s">
        <v>56</v>
      </c>
      <c r="B209" s="4" t="s">
        <v>27</v>
      </c>
      <c r="C209" s="52"/>
      <c r="D209" s="2"/>
      <c r="E209" s="2"/>
      <c r="F209" s="2"/>
      <c r="G209" s="2"/>
    </row>
    <row r="210" spans="1:7" ht="13.5" thickBot="1" x14ac:dyDescent="0.25">
      <c r="A210" s="5" t="s">
        <v>0</v>
      </c>
      <c r="B210" s="5" t="s">
        <v>15</v>
      </c>
      <c r="C210" s="50" t="e">
        <f>D210/$D$176</f>
        <v>#DIV/0!</v>
      </c>
      <c r="D210" s="21">
        <f>D152</f>
        <v>0</v>
      </c>
      <c r="E210" s="21">
        <f t="shared" ref="E210:G218" si="35">E152</f>
        <v>0</v>
      </c>
      <c r="F210" s="21">
        <f t="shared" si="35"/>
        <v>0</v>
      </c>
      <c r="G210" s="21">
        <f t="shared" si="35"/>
        <v>0</v>
      </c>
    </row>
    <row r="211" spans="1:7" ht="13.5" thickBot="1" x14ac:dyDescent="0.25">
      <c r="A211" s="7" t="s">
        <v>2</v>
      </c>
      <c r="B211" s="7" t="s">
        <v>29</v>
      </c>
      <c r="C211" s="50" t="e">
        <f t="shared" ref="C211:C218" si="36">D211/$D$176</f>
        <v>#DIV/0!</v>
      </c>
      <c r="D211" s="21">
        <f t="shared" ref="D211:F218" si="37">D153</f>
        <v>0</v>
      </c>
      <c r="E211" s="21">
        <f t="shared" si="37"/>
        <v>0</v>
      </c>
      <c r="F211" s="21">
        <f t="shared" si="37"/>
        <v>0</v>
      </c>
      <c r="G211" s="21">
        <f t="shared" si="35"/>
        <v>0</v>
      </c>
    </row>
    <row r="212" spans="1:7" ht="13.5" thickBot="1" x14ac:dyDescent="0.25">
      <c r="A212" s="5" t="s">
        <v>4</v>
      </c>
      <c r="B212" s="5" t="s">
        <v>16</v>
      </c>
      <c r="C212" s="50" t="e">
        <f t="shared" si="36"/>
        <v>#DIV/0!</v>
      </c>
      <c r="D212" s="21">
        <f t="shared" si="37"/>
        <v>0</v>
      </c>
      <c r="E212" s="21">
        <f t="shared" si="37"/>
        <v>0</v>
      </c>
      <c r="F212" s="21">
        <f t="shared" si="37"/>
        <v>0</v>
      </c>
      <c r="G212" s="21">
        <f t="shared" si="35"/>
        <v>0</v>
      </c>
    </row>
    <row r="213" spans="1:7" ht="13.5" thickBot="1" x14ac:dyDescent="0.25">
      <c r="A213" s="7" t="s">
        <v>6</v>
      </c>
      <c r="B213" s="7" t="s">
        <v>28</v>
      </c>
      <c r="C213" s="50" t="e">
        <f t="shared" si="36"/>
        <v>#DIV/0!</v>
      </c>
      <c r="D213" s="21">
        <f t="shared" si="37"/>
        <v>0</v>
      </c>
      <c r="E213" s="21">
        <f t="shared" si="37"/>
        <v>0</v>
      </c>
      <c r="F213" s="21">
        <f t="shared" si="37"/>
        <v>0</v>
      </c>
      <c r="G213" s="21">
        <f t="shared" si="35"/>
        <v>0</v>
      </c>
    </row>
    <row r="214" spans="1:7" ht="13.5" thickBot="1" x14ac:dyDescent="0.25">
      <c r="A214" s="5" t="s">
        <v>8</v>
      </c>
      <c r="B214" s="5" t="s">
        <v>18</v>
      </c>
      <c r="C214" s="50" t="e">
        <f t="shared" si="36"/>
        <v>#DIV/0!</v>
      </c>
      <c r="D214" s="21">
        <f t="shared" si="37"/>
        <v>0</v>
      </c>
      <c r="E214" s="21">
        <f t="shared" si="37"/>
        <v>0</v>
      </c>
      <c r="F214" s="21">
        <f t="shared" si="37"/>
        <v>0</v>
      </c>
      <c r="G214" s="21">
        <f t="shared" si="35"/>
        <v>0</v>
      </c>
    </row>
    <row r="215" spans="1:7" ht="13.5" thickBot="1" x14ac:dyDescent="0.25">
      <c r="A215" s="7" t="s">
        <v>9</v>
      </c>
      <c r="B215" s="5" t="s">
        <v>20</v>
      </c>
      <c r="C215" s="50" t="e">
        <f t="shared" si="36"/>
        <v>#DIV/0!</v>
      </c>
      <c r="D215" s="21">
        <f t="shared" si="37"/>
        <v>0</v>
      </c>
      <c r="E215" s="21">
        <f t="shared" si="37"/>
        <v>0</v>
      </c>
      <c r="F215" s="21">
        <f t="shared" si="37"/>
        <v>0</v>
      </c>
      <c r="G215" s="21">
        <f t="shared" si="35"/>
        <v>0</v>
      </c>
    </row>
    <row r="216" spans="1:7" ht="13.5" thickBot="1" x14ac:dyDescent="0.25">
      <c r="A216" s="5" t="s">
        <v>10</v>
      </c>
      <c r="B216" s="5" t="s">
        <v>21</v>
      </c>
      <c r="C216" s="50" t="e">
        <f t="shared" si="36"/>
        <v>#DIV/0!</v>
      </c>
      <c r="D216" s="21">
        <f t="shared" si="37"/>
        <v>0</v>
      </c>
      <c r="E216" s="21">
        <f t="shared" si="37"/>
        <v>0</v>
      </c>
      <c r="F216" s="21">
        <f t="shared" si="37"/>
        <v>0</v>
      </c>
      <c r="G216" s="21">
        <f t="shared" si="35"/>
        <v>0</v>
      </c>
    </row>
    <row r="217" spans="1:7" ht="13.5" thickBot="1" x14ac:dyDescent="0.25">
      <c r="A217" s="7" t="s">
        <v>17</v>
      </c>
      <c r="B217" s="5" t="s">
        <v>40</v>
      </c>
      <c r="C217" s="50" t="e">
        <f t="shared" si="36"/>
        <v>#DIV/0!</v>
      </c>
      <c r="D217" s="21">
        <f t="shared" si="37"/>
        <v>0</v>
      </c>
      <c r="E217" s="21">
        <f t="shared" si="37"/>
        <v>0</v>
      </c>
      <c r="F217" s="21">
        <f t="shared" si="37"/>
        <v>0</v>
      </c>
      <c r="G217" s="21">
        <f t="shared" si="35"/>
        <v>0</v>
      </c>
    </row>
    <row r="218" spans="1:7" ht="13.5" thickBot="1" x14ac:dyDescent="0.25">
      <c r="A218" s="5" t="s">
        <v>19</v>
      </c>
      <c r="B218" s="5" t="s">
        <v>31</v>
      </c>
      <c r="C218" s="50" t="e">
        <f t="shared" si="36"/>
        <v>#DIV/0!</v>
      </c>
      <c r="D218" s="21">
        <f t="shared" si="37"/>
        <v>0</v>
      </c>
      <c r="E218" s="21">
        <f t="shared" si="37"/>
        <v>0</v>
      </c>
      <c r="F218" s="21">
        <f t="shared" si="37"/>
        <v>0</v>
      </c>
      <c r="G218" s="21">
        <f t="shared" si="35"/>
        <v>0</v>
      </c>
    </row>
    <row r="219" spans="1:7" ht="13.5" thickBot="1" x14ac:dyDescent="0.25">
      <c r="A219" s="7"/>
      <c r="B219" s="16" t="s">
        <v>60</v>
      </c>
      <c r="C219" s="54" t="e">
        <f>SUM(C210:C218)</f>
        <v>#DIV/0!</v>
      </c>
      <c r="D219" s="26">
        <f>SUM(D210:D218)</f>
        <v>0</v>
      </c>
      <c r="E219" s="26">
        <f>SUM(E210:E218)</f>
        <v>0</v>
      </c>
      <c r="F219" s="26">
        <f>SUM(F210:F218)</f>
        <v>0</v>
      </c>
      <c r="G219" s="26">
        <f>SUM(G210:G218)</f>
        <v>0</v>
      </c>
    </row>
    <row r="220" spans="1:7" ht="13.5" thickBot="1" x14ac:dyDescent="0.25">
      <c r="A220" s="7"/>
      <c r="C220" s="55"/>
      <c r="D220" s="12"/>
      <c r="E220" s="12"/>
      <c r="F220" s="12"/>
      <c r="G220" s="12"/>
    </row>
    <row r="221" spans="1:7" ht="13.5" thickBot="1" x14ac:dyDescent="0.25">
      <c r="A221" s="16" t="s">
        <v>22</v>
      </c>
      <c r="B221" s="16" t="s">
        <v>55</v>
      </c>
      <c r="C221" s="57"/>
      <c r="D221" s="26" t="e">
        <f>SUM(D219,D208,D206,D201,D199,D190,D180)</f>
        <v>#DIV/0!</v>
      </c>
      <c r="E221" s="26">
        <f>SUM(E219,E208,E206,E201,E199,E190,E180)</f>
        <v>0</v>
      </c>
      <c r="F221" s="26">
        <f>SUM(F219,F208,F206,F201,F199,F190,F180)</f>
        <v>0</v>
      </c>
      <c r="G221" s="26">
        <f>SUM(G219,G208,G206,G201,G199,G190,G180)</f>
        <v>0</v>
      </c>
    </row>
    <row r="222" spans="1:7" ht="13.5" thickBot="1" x14ac:dyDescent="0.25">
      <c r="A222" s="16"/>
      <c r="B222" s="16"/>
      <c r="C222" s="57"/>
      <c r="D222" s="26"/>
      <c r="E222" s="26"/>
      <c r="F222" s="26"/>
      <c r="G222" s="26"/>
    </row>
    <row r="223" spans="1:7" ht="13.5" thickBot="1" x14ac:dyDescent="0.25">
      <c r="A223" s="16" t="s">
        <v>23</v>
      </c>
      <c r="B223" s="16" t="s">
        <v>61</v>
      </c>
      <c r="C223" s="55"/>
      <c r="D223" s="12"/>
      <c r="E223" s="12"/>
      <c r="F223" s="12"/>
      <c r="G223" s="12"/>
    </row>
    <row r="224" spans="1:7" ht="13.5" thickBot="1" x14ac:dyDescent="0.25">
      <c r="A224" s="7"/>
      <c r="B224" s="7" t="s">
        <v>32</v>
      </c>
      <c r="C224" s="50" t="e">
        <f>D224/D221</f>
        <v>#DIV/0!</v>
      </c>
      <c r="D224" s="21" t="e">
        <f t="shared" ref="D224:F225" si="38">D166</f>
        <v>#DIV/0!</v>
      </c>
      <c r="E224" s="21">
        <f t="shared" si="38"/>
        <v>0</v>
      </c>
      <c r="F224" s="21">
        <f t="shared" si="38"/>
        <v>0</v>
      </c>
      <c r="G224" s="21">
        <f>G166</f>
        <v>0</v>
      </c>
    </row>
    <row r="225" spans="1:7" ht="13.5" thickBot="1" x14ac:dyDescent="0.25">
      <c r="A225" s="7"/>
      <c r="B225" s="7" t="s">
        <v>30</v>
      </c>
      <c r="C225" s="50" t="e">
        <f>D225/D221</f>
        <v>#DIV/0!</v>
      </c>
      <c r="D225" s="21" t="e">
        <f t="shared" si="38"/>
        <v>#DIV/0!</v>
      </c>
      <c r="E225" s="21">
        <f t="shared" si="38"/>
        <v>0</v>
      </c>
      <c r="F225" s="21">
        <f t="shared" si="38"/>
        <v>0</v>
      </c>
      <c r="G225" s="21">
        <f>G167</f>
        <v>0</v>
      </c>
    </row>
    <row r="226" spans="1:7" ht="13.5" thickBot="1" x14ac:dyDescent="0.25">
      <c r="A226" s="3"/>
      <c r="B226" s="15" t="s">
        <v>62</v>
      </c>
      <c r="C226" s="58" t="e">
        <f>C225+C224</f>
        <v>#DIV/0!</v>
      </c>
      <c r="D226" s="9" t="e">
        <f>D224+D225</f>
        <v>#DIV/0!</v>
      </c>
      <c r="E226" s="9">
        <f>E224+E225</f>
        <v>0</v>
      </c>
      <c r="F226" s="9">
        <f>F224+F225</f>
        <v>0</v>
      </c>
      <c r="G226" s="9">
        <f>G224+G225</f>
        <v>0</v>
      </c>
    </row>
    <row r="227" spans="1:7" ht="13.5" thickBot="1" x14ac:dyDescent="0.25">
      <c r="A227" s="7"/>
      <c r="B227" s="16"/>
      <c r="C227" s="59"/>
      <c r="D227" s="26"/>
      <c r="E227" s="26"/>
      <c r="F227" s="26"/>
      <c r="G227" s="26"/>
    </row>
    <row r="228" spans="1:7" ht="13.5" thickBot="1" x14ac:dyDescent="0.25">
      <c r="A228" s="15" t="s">
        <v>24</v>
      </c>
      <c r="B228" s="15" t="s">
        <v>63</v>
      </c>
      <c r="C228" s="58"/>
      <c r="D228" s="10" t="e">
        <f>ROUND(D226+D221,2)</f>
        <v>#DIV/0!</v>
      </c>
      <c r="E228" s="10">
        <f t="shared" ref="E228:F228" si="39">ROUND(E226+E221,2)</f>
        <v>0</v>
      </c>
      <c r="F228" s="10">
        <f t="shared" si="39"/>
        <v>0</v>
      </c>
      <c r="G228" s="10">
        <f>ROUND(G226+G221,2)</f>
        <v>0</v>
      </c>
    </row>
    <row r="229" spans="1:7" ht="13.5" thickBot="1" x14ac:dyDescent="0.25">
      <c r="A229" s="7" t="s">
        <v>25</v>
      </c>
      <c r="B229" s="16" t="s">
        <v>64</v>
      </c>
      <c r="C229" s="60"/>
      <c r="D229" s="59" t="e">
        <f>D228/D176</f>
        <v>#DIV/0!</v>
      </c>
      <c r="E229" s="28"/>
      <c r="F229" s="28"/>
      <c r="G229" s="28"/>
    </row>
    <row r="230" spans="1:7" x14ac:dyDescent="0.2">
      <c r="C230" s="61"/>
      <c r="D230" s="61"/>
      <c r="E230" s="1"/>
      <c r="F230" s="1"/>
    </row>
    <row r="231" spans="1:7" x14ac:dyDescent="0.2">
      <c r="C231" s="61"/>
      <c r="D231" s="61"/>
      <c r="E231" s="1"/>
      <c r="F231" s="1"/>
    </row>
    <row r="232" spans="1:7" ht="13.5" thickBot="1" x14ac:dyDescent="0.25">
      <c r="C232" s="68" t="s">
        <v>74</v>
      </c>
      <c r="E232" s="1"/>
      <c r="F232" s="1"/>
    </row>
    <row r="233" spans="1:7" ht="39" thickBot="1" x14ac:dyDescent="0.25">
      <c r="A233" s="40" t="s">
        <v>162</v>
      </c>
      <c r="B233" s="41"/>
      <c r="C233" s="67">
        <v>0.02</v>
      </c>
      <c r="D233" s="43" t="s">
        <v>146</v>
      </c>
      <c r="E233" s="43" t="s">
        <v>126</v>
      </c>
      <c r="F233" s="44" t="s">
        <v>127</v>
      </c>
      <c r="G233" s="43" t="s">
        <v>125</v>
      </c>
    </row>
    <row r="234" spans="1:7" ht="13.5" thickBot="1" x14ac:dyDescent="0.25">
      <c r="A234" s="3" t="s">
        <v>57</v>
      </c>
      <c r="B234" s="69" t="s">
        <v>82</v>
      </c>
      <c r="C234" s="46">
        <f>C176</f>
        <v>1</v>
      </c>
      <c r="D234" s="47">
        <f>D176+(D176*C233)</f>
        <v>0</v>
      </c>
      <c r="E234" s="24">
        <f>D234</f>
        <v>0</v>
      </c>
      <c r="F234" s="24">
        <f>D234</f>
        <v>0</v>
      </c>
      <c r="G234" s="24">
        <f>E234</f>
        <v>0</v>
      </c>
    </row>
    <row r="235" spans="1:7" ht="13.5" thickBot="1" x14ac:dyDescent="0.25">
      <c r="A235" s="7"/>
      <c r="B235" s="7" t="s">
        <v>143</v>
      </c>
      <c r="C235" s="46">
        <f t="shared" ref="C235:C237" si="40">C177</f>
        <v>0</v>
      </c>
      <c r="D235" s="30"/>
      <c r="E235" s="32"/>
      <c r="F235" s="32"/>
      <c r="G235" s="32">
        <f>G234*C235</f>
        <v>0</v>
      </c>
    </row>
    <row r="236" spans="1:7" ht="13.5" thickBot="1" x14ac:dyDescent="0.25">
      <c r="A236" s="7"/>
      <c r="B236" s="7" t="s">
        <v>144</v>
      </c>
      <c r="C236" s="46">
        <f t="shared" si="40"/>
        <v>0</v>
      </c>
      <c r="D236" s="30"/>
      <c r="E236" s="32">
        <f>E234*C236</f>
        <v>0</v>
      </c>
      <c r="F236" s="32"/>
      <c r="G236" s="30"/>
    </row>
    <row r="237" spans="1:7" ht="13.5" thickBot="1" x14ac:dyDescent="0.25">
      <c r="A237" s="7"/>
      <c r="B237" s="7" t="s">
        <v>145</v>
      </c>
      <c r="C237" s="46">
        <f t="shared" si="40"/>
        <v>0</v>
      </c>
      <c r="D237" s="30"/>
      <c r="E237" s="32"/>
      <c r="F237" s="32">
        <f>F234*C237</f>
        <v>0</v>
      </c>
      <c r="G237" s="30"/>
    </row>
    <row r="238" spans="1:7" ht="13.5" thickBot="1" x14ac:dyDescent="0.25">
      <c r="A238" s="7"/>
      <c r="B238" s="7" t="s">
        <v>65</v>
      </c>
      <c r="C238" s="48"/>
      <c r="D238" s="30">
        <f>SUM(D234:D237)</f>
        <v>0</v>
      </c>
      <c r="E238" s="30">
        <f>E236</f>
        <v>0</v>
      </c>
      <c r="F238" s="30">
        <f>F237</f>
        <v>0</v>
      </c>
      <c r="G238" s="30">
        <f>G235</f>
        <v>0</v>
      </c>
    </row>
    <row r="239" spans="1:7" ht="13.5" thickBot="1" x14ac:dyDescent="0.25">
      <c r="A239" s="27" t="s">
        <v>58</v>
      </c>
      <c r="B239" s="64" t="s">
        <v>70</v>
      </c>
      <c r="C239" s="49"/>
      <c r="D239" s="2"/>
      <c r="E239" s="2"/>
      <c r="F239" s="2"/>
      <c r="G239" s="2"/>
    </row>
    <row r="240" spans="1:7" ht="13.5" thickBot="1" x14ac:dyDescent="0.25">
      <c r="A240" s="5" t="s">
        <v>0</v>
      </c>
      <c r="B240" s="5" t="s">
        <v>1</v>
      </c>
      <c r="C240" s="53">
        <f t="shared" ref="C240:C247" si="41">C182</f>
        <v>0</v>
      </c>
      <c r="D240" s="21">
        <f>IF(D234&gt;=25,ROUND(C240*D238,3),ROUND(C240*D234,3))</f>
        <v>0</v>
      </c>
      <c r="E240" s="21">
        <v>0</v>
      </c>
      <c r="F240" s="21">
        <v>0</v>
      </c>
      <c r="G240" s="21">
        <v>0</v>
      </c>
    </row>
    <row r="241" spans="1:7" ht="13.5" thickBot="1" x14ac:dyDescent="0.25">
      <c r="A241" s="5" t="s">
        <v>2</v>
      </c>
      <c r="B241" s="5" t="s">
        <v>3</v>
      </c>
      <c r="C241" s="53">
        <f t="shared" si="41"/>
        <v>0</v>
      </c>
      <c r="D241" s="21">
        <f>IF(D234&gt;=25,ROUND(C241*D238,3),ROUND(C241*D234,3))</f>
        <v>0</v>
      </c>
      <c r="E241" s="21">
        <v>0</v>
      </c>
      <c r="F241" s="21">
        <v>0</v>
      </c>
      <c r="G241" s="21">
        <v>0</v>
      </c>
    </row>
    <row r="242" spans="1:7" ht="13.5" thickBot="1" x14ac:dyDescent="0.25">
      <c r="A242" s="5" t="s">
        <v>4</v>
      </c>
      <c r="B242" s="5" t="s">
        <v>5</v>
      </c>
      <c r="C242" s="53">
        <f t="shared" si="41"/>
        <v>0</v>
      </c>
      <c r="D242" s="21">
        <f>IF(D234&gt;=25,ROUND(C242*D238,3),ROUND(C242*D234,3))</f>
        <v>0</v>
      </c>
      <c r="E242" s="21">
        <v>0</v>
      </c>
      <c r="F242" s="21">
        <v>0</v>
      </c>
      <c r="G242" s="21">
        <v>0</v>
      </c>
    </row>
    <row r="243" spans="1:7" ht="13.5" thickBot="1" x14ac:dyDescent="0.25">
      <c r="A243" s="5" t="s">
        <v>6</v>
      </c>
      <c r="B243" s="5" t="s">
        <v>7</v>
      </c>
      <c r="C243" s="53">
        <f t="shared" si="41"/>
        <v>0</v>
      </c>
      <c r="D243" s="21">
        <f>IF(D234&gt;=25,ROUND(C243*D238,3),ROUND(C243*D234,3))</f>
        <v>0</v>
      </c>
      <c r="E243" s="21">
        <v>0</v>
      </c>
      <c r="F243" s="21">
        <v>0</v>
      </c>
      <c r="G243" s="21">
        <v>0</v>
      </c>
    </row>
    <row r="244" spans="1:7" ht="13.5" thickBot="1" x14ac:dyDescent="0.25">
      <c r="A244" s="5" t="s">
        <v>8</v>
      </c>
      <c r="B244" s="31" t="s">
        <v>131</v>
      </c>
      <c r="C244" s="53">
        <f t="shared" si="41"/>
        <v>0</v>
      </c>
      <c r="D244" s="21">
        <f>ROUND(C244*D238,3)</f>
        <v>0</v>
      </c>
      <c r="E244" s="21">
        <f>ROUND($C244*E238,3)</f>
        <v>0</v>
      </c>
      <c r="F244" s="21">
        <f>ROUND($C244*F238,3)</f>
        <v>0</v>
      </c>
      <c r="G244" s="21">
        <f>ROUND($C244*G238,3)</f>
        <v>0</v>
      </c>
    </row>
    <row r="245" spans="1:7" ht="13.5" thickBot="1" x14ac:dyDescent="0.25">
      <c r="A245" s="5" t="s">
        <v>9</v>
      </c>
      <c r="B245" s="14" t="s">
        <v>33</v>
      </c>
      <c r="C245" s="53">
        <f t="shared" si="41"/>
        <v>0</v>
      </c>
      <c r="D245" s="21">
        <f>IF(D234&gt;=25,ROUND(C245*D238,3),ROUND(C245*D234,3))</f>
        <v>0</v>
      </c>
      <c r="E245" s="21">
        <v>0</v>
      </c>
      <c r="F245" s="21">
        <v>0</v>
      </c>
      <c r="G245" s="21">
        <v>0</v>
      </c>
    </row>
    <row r="246" spans="1:7" ht="13.5" thickBot="1" x14ac:dyDescent="0.25">
      <c r="A246" s="5" t="s">
        <v>10</v>
      </c>
      <c r="B246" s="5" t="s">
        <v>34</v>
      </c>
      <c r="C246" s="53">
        <f t="shared" si="41"/>
        <v>0</v>
      </c>
      <c r="D246" s="21">
        <f>IF(D234&gt;=25,ROUND(C246*D238,3),ROUND(C246*D234,3))</f>
        <v>0</v>
      </c>
      <c r="E246" s="21">
        <v>0</v>
      </c>
      <c r="F246" s="21">
        <v>0</v>
      </c>
      <c r="G246" s="21">
        <v>0</v>
      </c>
    </row>
    <row r="247" spans="1:7" ht="13.5" thickBot="1" x14ac:dyDescent="0.25">
      <c r="A247" s="5" t="s">
        <v>17</v>
      </c>
      <c r="B247" s="5" t="s">
        <v>35</v>
      </c>
      <c r="C247" s="53">
        <f t="shared" si="41"/>
        <v>0</v>
      </c>
      <c r="D247" s="21">
        <f>IF(D234&gt;=25,ROUND(C247*D238,3),ROUND(C247*D234,3))</f>
        <v>0</v>
      </c>
      <c r="E247" s="21">
        <v>0</v>
      </c>
      <c r="F247" s="21">
        <v>0</v>
      </c>
      <c r="G247" s="21">
        <v>0</v>
      </c>
    </row>
    <row r="248" spans="1:7" ht="13.5" thickBot="1" x14ac:dyDescent="0.25">
      <c r="A248" s="3"/>
      <c r="B248" s="15" t="s">
        <v>38</v>
      </c>
      <c r="C248" s="51"/>
      <c r="D248" s="9">
        <f>ROUND(SUM(D240:D247),2)</f>
        <v>0</v>
      </c>
      <c r="E248" s="9">
        <f>ROUND(SUM(E240:E247),2)</f>
        <v>0</v>
      </c>
      <c r="F248" s="9">
        <f>ROUND(SUM(F240:F247),2)</f>
        <v>0</v>
      </c>
      <c r="G248" s="9">
        <f>ROUND(SUM(G240:G247),2)</f>
        <v>0</v>
      </c>
    </row>
    <row r="249" spans="1:7" ht="13.5" thickBot="1" x14ac:dyDescent="0.25">
      <c r="A249" s="15" t="s">
        <v>45</v>
      </c>
      <c r="B249" s="15" t="s">
        <v>47</v>
      </c>
      <c r="C249" s="52"/>
      <c r="D249" s="2"/>
      <c r="E249" s="2"/>
      <c r="F249" s="2"/>
      <c r="G249" s="2"/>
    </row>
    <row r="250" spans="1:7" ht="13.5" thickBot="1" x14ac:dyDescent="0.25">
      <c r="A250" s="5" t="s">
        <v>0</v>
      </c>
      <c r="B250" s="5" t="s">
        <v>36</v>
      </c>
      <c r="C250" s="53">
        <f t="shared" ref="C250:C256" si="42">C192</f>
        <v>0</v>
      </c>
      <c r="D250" s="21">
        <f>ROUND(C250*D238,3)</f>
        <v>0</v>
      </c>
      <c r="E250" s="21">
        <v>0</v>
      </c>
      <c r="F250" s="21">
        <v>0</v>
      </c>
      <c r="G250" s="21">
        <v>0</v>
      </c>
    </row>
    <row r="251" spans="1:7" ht="13.5" thickBot="1" x14ac:dyDescent="0.25">
      <c r="A251" s="5" t="s">
        <v>2</v>
      </c>
      <c r="B251" s="5" t="s">
        <v>39</v>
      </c>
      <c r="C251" s="53">
        <f t="shared" si="42"/>
        <v>0</v>
      </c>
      <c r="D251" s="21">
        <f>ROUND(C251*D238,3)</f>
        <v>0</v>
      </c>
      <c r="E251" s="21">
        <v>0</v>
      </c>
      <c r="F251" s="21">
        <v>0</v>
      </c>
      <c r="G251" s="21">
        <v>0</v>
      </c>
    </row>
    <row r="252" spans="1:7" ht="13.5" thickBot="1" x14ac:dyDescent="0.25">
      <c r="A252" s="5" t="s">
        <v>4</v>
      </c>
      <c r="B252" s="5" t="s">
        <v>37</v>
      </c>
      <c r="C252" s="53">
        <f t="shared" si="42"/>
        <v>0</v>
      </c>
      <c r="D252" s="21">
        <f>ROUND(C252*D238,3)</f>
        <v>0</v>
      </c>
      <c r="E252" s="21">
        <v>0</v>
      </c>
      <c r="F252" s="21">
        <v>0</v>
      </c>
      <c r="G252" s="21">
        <v>0</v>
      </c>
    </row>
    <row r="253" spans="1:7" ht="13.5" thickBot="1" x14ac:dyDescent="0.25">
      <c r="A253" s="5" t="s">
        <v>6</v>
      </c>
      <c r="B253" s="7" t="s">
        <v>43</v>
      </c>
      <c r="C253" s="53">
        <f t="shared" si="42"/>
        <v>0</v>
      </c>
      <c r="D253" s="21">
        <f>ROUND(C253*D238,3)</f>
        <v>0</v>
      </c>
      <c r="E253" s="21">
        <v>0</v>
      </c>
      <c r="F253" s="21">
        <v>0</v>
      </c>
      <c r="G253" s="21">
        <v>0</v>
      </c>
    </row>
    <row r="254" spans="1:7" ht="13.5" thickBot="1" x14ac:dyDescent="0.25">
      <c r="A254" s="5" t="s">
        <v>8</v>
      </c>
      <c r="B254" s="5" t="s">
        <v>44</v>
      </c>
      <c r="C254" s="53">
        <f t="shared" si="42"/>
        <v>0</v>
      </c>
      <c r="D254" s="21">
        <f>ROUND(C254*D238,3)</f>
        <v>0</v>
      </c>
      <c r="E254" s="21">
        <v>0</v>
      </c>
      <c r="F254" s="21">
        <v>0</v>
      </c>
      <c r="G254" s="21">
        <v>0</v>
      </c>
    </row>
    <row r="255" spans="1:7" ht="13.5" thickBot="1" x14ac:dyDescent="0.25">
      <c r="A255" s="5" t="s">
        <v>9</v>
      </c>
      <c r="B255" s="7" t="s">
        <v>42</v>
      </c>
      <c r="C255" s="53">
        <f t="shared" si="42"/>
        <v>0</v>
      </c>
      <c r="D255" s="21">
        <f>ROUND(C255*D238,3)</f>
        <v>0</v>
      </c>
      <c r="E255" s="21">
        <v>0</v>
      </c>
      <c r="F255" s="21">
        <v>0</v>
      </c>
      <c r="G255" s="21">
        <v>0</v>
      </c>
    </row>
    <row r="256" spans="1:7" ht="13.5" thickBot="1" x14ac:dyDescent="0.25">
      <c r="A256" s="5" t="s">
        <v>10</v>
      </c>
      <c r="B256" s="7" t="s">
        <v>41</v>
      </c>
      <c r="C256" s="53">
        <f t="shared" si="42"/>
        <v>0</v>
      </c>
      <c r="D256" s="21">
        <f>ROUND(C256*D238,3)</f>
        <v>0</v>
      </c>
      <c r="E256" s="21">
        <v>0</v>
      </c>
      <c r="F256" s="21">
        <v>0</v>
      </c>
      <c r="G256" s="21">
        <v>0</v>
      </c>
    </row>
    <row r="257" spans="1:7" ht="13.5" thickBot="1" x14ac:dyDescent="0.25">
      <c r="A257" s="7"/>
      <c r="B257" s="15" t="s">
        <v>49</v>
      </c>
      <c r="C257" s="25"/>
      <c r="D257" s="23">
        <f>ROUND(SUM(D250:D256),2)</f>
        <v>0</v>
      </c>
      <c r="E257" s="23">
        <f>ROUND(SUM(E250:E256),2)</f>
        <v>0</v>
      </c>
      <c r="F257" s="23">
        <f>ROUND(SUM(F250:F256),2)</f>
        <v>0</v>
      </c>
      <c r="G257" s="23">
        <f>ROUND(SUM(G250:G256),2)</f>
        <v>0</v>
      </c>
    </row>
    <row r="258" spans="1:7" ht="13.5" thickBot="1" x14ac:dyDescent="0.25">
      <c r="A258" s="16" t="s">
        <v>50</v>
      </c>
      <c r="B258" s="17" t="s">
        <v>59</v>
      </c>
      <c r="C258" s="55"/>
      <c r="D258" s="13"/>
      <c r="E258" s="13"/>
      <c r="F258" s="13"/>
      <c r="G258" s="13"/>
    </row>
    <row r="259" spans="1:7" ht="13.5" thickBot="1" x14ac:dyDescent="0.25">
      <c r="A259" s="7">
        <v>1</v>
      </c>
      <c r="B259" s="5" t="s">
        <v>46</v>
      </c>
      <c r="C259" s="54"/>
      <c r="D259" s="23" t="e">
        <f>ROUND(D257*D248/D238,3)</f>
        <v>#DIV/0!</v>
      </c>
      <c r="E259" s="23">
        <v>0</v>
      </c>
      <c r="F259" s="23">
        <v>0</v>
      </c>
      <c r="G259" s="23">
        <v>0</v>
      </c>
    </row>
    <row r="260" spans="1:7" ht="13.5" thickBot="1" x14ac:dyDescent="0.25">
      <c r="A260" s="16" t="s">
        <v>52</v>
      </c>
      <c r="B260" s="16" t="s">
        <v>48</v>
      </c>
      <c r="C260" s="55"/>
      <c r="D260" s="13"/>
      <c r="E260" s="13"/>
      <c r="F260" s="13"/>
      <c r="G260" s="13"/>
    </row>
    <row r="261" spans="1:7" ht="13.5" thickBot="1" x14ac:dyDescent="0.25">
      <c r="A261" s="5" t="s">
        <v>0</v>
      </c>
      <c r="B261" s="5" t="s">
        <v>13</v>
      </c>
      <c r="C261" s="50" t="e">
        <f>D261/$D$234</f>
        <v>#DIV/0!</v>
      </c>
      <c r="D261" s="21">
        <f>D203</f>
        <v>0</v>
      </c>
      <c r="E261" s="21">
        <f t="shared" ref="E261:F261" si="43">E203</f>
        <v>0</v>
      </c>
      <c r="F261" s="21">
        <f t="shared" si="43"/>
        <v>0</v>
      </c>
      <c r="G261" s="21">
        <f>G203</f>
        <v>0</v>
      </c>
    </row>
    <row r="262" spans="1:7" ht="13.5" thickBot="1" x14ac:dyDescent="0.25">
      <c r="A262" s="5" t="s">
        <v>2</v>
      </c>
      <c r="B262" s="5" t="s">
        <v>14</v>
      </c>
      <c r="C262" s="50" t="e">
        <f t="shared" ref="C262:C263" si="44">D262/$D$234</f>
        <v>#DIV/0!</v>
      </c>
      <c r="D262" s="21">
        <f t="shared" ref="D262:F263" si="45">D204</f>
        <v>0</v>
      </c>
      <c r="E262" s="21">
        <f t="shared" si="45"/>
        <v>0</v>
      </c>
      <c r="F262" s="21">
        <f t="shared" si="45"/>
        <v>0</v>
      </c>
      <c r="G262" s="21">
        <f>G204</f>
        <v>0</v>
      </c>
    </row>
    <row r="263" spans="1:7" ht="13.5" thickBot="1" x14ac:dyDescent="0.25">
      <c r="A263" s="5" t="s">
        <v>4</v>
      </c>
      <c r="B263" s="5" t="s">
        <v>51</v>
      </c>
      <c r="C263" s="50" t="e">
        <f t="shared" si="44"/>
        <v>#DIV/0!</v>
      </c>
      <c r="D263" s="21">
        <f t="shared" si="45"/>
        <v>0</v>
      </c>
      <c r="E263" s="21">
        <f t="shared" si="45"/>
        <v>0</v>
      </c>
      <c r="F263" s="21">
        <f t="shared" si="45"/>
        <v>0</v>
      </c>
      <c r="G263" s="21">
        <f>G205</f>
        <v>0</v>
      </c>
    </row>
    <row r="264" spans="1:7" ht="13.5" thickBot="1" x14ac:dyDescent="0.25">
      <c r="A264" s="7"/>
      <c r="B264" s="15" t="s">
        <v>53</v>
      </c>
      <c r="C264" s="54" t="e">
        <f>SUM(C261:C263)</f>
        <v>#DIV/0!</v>
      </c>
      <c r="D264" s="23">
        <f>SUM(D261:D263)</f>
        <v>0</v>
      </c>
      <c r="E264" s="23">
        <f>SUM(E261:E263)</f>
        <v>0</v>
      </c>
      <c r="F264" s="23">
        <f>SUM(F261:F263)</f>
        <v>0</v>
      </c>
      <c r="G264" s="23">
        <f>SUM(G261:G263)</f>
        <v>0</v>
      </c>
    </row>
    <row r="265" spans="1:7" ht="13.5" thickBot="1" x14ac:dyDescent="0.25">
      <c r="A265" s="15" t="s">
        <v>54</v>
      </c>
      <c r="B265" s="6" t="s">
        <v>26</v>
      </c>
      <c r="C265" s="52"/>
      <c r="D265" s="2"/>
      <c r="E265" s="2"/>
      <c r="F265" s="2"/>
      <c r="G265" s="2"/>
    </row>
    <row r="266" spans="1:7" ht="13.5" thickBot="1" x14ac:dyDescent="0.25">
      <c r="A266" s="5" t="s">
        <v>11</v>
      </c>
      <c r="B266" s="5" t="s">
        <v>12</v>
      </c>
      <c r="C266" s="56" t="e">
        <f t="shared" ref="C266" si="46">D266/$D$60</f>
        <v>#DIV/0!</v>
      </c>
      <c r="D266" s="99">
        <f t="shared" ref="D266:F266" si="47">D208</f>
        <v>0</v>
      </c>
      <c r="E266" s="99">
        <f t="shared" si="47"/>
        <v>0</v>
      </c>
      <c r="F266" s="99">
        <f t="shared" si="47"/>
        <v>0</v>
      </c>
      <c r="G266" s="99">
        <f>G208</f>
        <v>0</v>
      </c>
    </row>
    <row r="267" spans="1:7" ht="13.5" thickBot="1" x14ac:dyDescent="0.25">
      <c r="A267" s="15" t="s">
        <v>56</v>
      </c>
      <c r="B267" s="4" t="s">
        <v>27</v>
      </c>
      <c r="C267" s="52"/>
      <c r="D267" s="2"/>
      <c r="E267" s="2"/>
      <c r="F267" s="2"/>
      <c r="G267" s="2"/>
    </row>
    <row r="268" spans="1:7" ht="13.5" thickBot="1" x14ac:dyDescent="0.25">
      <c r="A268" s="5" t="s">
        <v>0</v>
      </c>
      <c r="B268" s="5" t="s">
        <v>15</v>
      </c>
      <c r="C268" s="50" t="e">
        <f t="shared" ref="C268:C276" si="48">D268/$D$234</f>
        <v>#DIV/0!</v>
      </c>
      <c r="D268" s="21">
        <f>D210</f>
        <v>0</v>
      </c>
      <c r="E268" s="21">
        <f t="shared" ref="E268:G276" si="49">E210</f>
        <v>0</v>
      </c>
      <c r="F268" s="21">
        <f t="shared" si="49"/>
        <v>0</v>
      </c>
      <c r="G268" s="21">
        <f t="shared" si="49"/>
        <v>0</v>
      </c>
    </row>
    <row r="269" spans="1:7" ht="13.5" thickBot="1" x14ac:dyDescent="0.25">
      <c r="A269" s="7" t="s">
        <v>2</v>
      </c>
      <c r="B269" s="7" t="s">
        <v>29</v>
      </c>
      <c r="C269" s="50" t="e">
        <f t="shared" si="48"/>
        <v>#DIV/0!</v>
      </c>
      <c r="D269" s="21">
        <f t="shared" ref="D269:F276" si="50">D211</f>
        <v>0</v>
      </c>
      <c r="E269" s="21">
        <f t="shared" si="50"/>
        <v>0</v>
      </c>
      <c r="F269" s="21">
        <f t="shared" si="50"/>
        <v>0</v>
      </c>
      <c r="G269" s="21">
        <f t="shared" si="49"/>
        <v>0</v>
      </c>
    </row>
    <row r="270" spans="1:7" ht="13.5" thickBot="1" x14ac:dyDescent="0.25">
      <c r="A270" s="5" t="s">
        <v>4</v>
      </c>
      <c r="B270" s="5" t="s">
        <v>16</v>
      </c>
      <c r="C270" s="50" t="e">
        <f t="shared" si="48"/>
        <v>#DIV/0!</v>
      </c>
      <c r="D270" s="21">
        <f t="shared" si="50"/>
        <v>0</v>
      </c>
      <c r="E270" s="21">
        <f t="shared" si="50"/>
        <v>0</v>
      </c>
      <c r="F270" s="21">
        <f t="shared" si="50"/>
        <v>0</v>
      </c>
      <c r="G270" s="21">
        <f t="shared" si="49"/>
        <v>0</v>
      </c>
    </row>
    <row r="271" spans="1:7" ht="13.5" thickBot="1" x14ac:dyDescent="0.25">
      <c r="A271" s="7" t="s">
        <v>6</v>
      </c>
      <c r="B271" s="7" t="s">
        <v>28</v>
      </c>
      <c r="C271" s="50" t="e">
        <f t="shared" si="48"/>
        <v>#DIV/0!</v>
      </c>
      <c r="D271" s="21">
        <f t="shared" si="50"/>
        <v>0</v>
      </c>
      <c r="E271" s="21">
        <f t="shared" si="50"/>
        <v>0</v>
      </c>
      <c r="F271" s="21">
        <f t="shared" si="50"/>
        <v>0</v>
      </c>
      <c r="G271" s="21">
        <f t="shared" si="49"/>
        <v>0</v>
      </c>
    </row>
    <row r="272" spans="1:7" ht="13.5" thickBot="1" x14ac:dyDescent="0.25">
      <c r="A272" s="5" t="s">
        <v>8</v>
      </c>
      <c r="B272" s="5" t="s">
        <v>18</v>
      </c>
      <c r="C272" s="50" t="e">
        <f t="shared" si="48"/>
        <v>#DIV/0!</v>
      </c>
      <c r="D272" s="21">
        <f t="shared" si="50"/>
        <v>0</v>
      </c>
      <c r="E272" s="21">
        <f t="shared" si="50"/>
        <v>0</v>
      </c>
      <c r="F272" s="21">
        <f t="shared" si="50"/>
        <v>0</v>
      </c>
      <c r="G272" s="21">
        <f t="shared" si="49"/>
        <v>0</v>
      </c>
    </row>
    <row r="273" spans="1:7" ht="13.5" thickBot="1" x14ac:dyDescent="0.25">
      <c r="A273" s="7" t="s">
        <v>9</v>
      </c>
      <c r="B273" s="5" t="s">
        <v>20</v>
      </c>
      <c r="C273" s="50" t="e">
        <f t="shared" si="48"/>
        <v>#DIV/0!</v>
      </c>
      <c r="D273" s="21">
        <f t="shared" si="50"/>
        <v>0</v>
      </c>
      <c r="E273" s="21">
        <f t="shared" si="50"/>
        <v>0</v>
      </c>
      <c r="F273" s="21">
        <f t="shared" si="50"/>
        <v>0</v>
      </c>
      <c r="G273" s="21">
        <f t="shared" si="49"/>
        <v>0</v>
      </c>
    </row>
    <row r="274" spans="1:7" ht="13.5" thickBot="1" x14ac:dyDescent="0.25">
      <c r="A274" s="5" t="s">
        <v>10</v>
      </c>
      <c r="B274" s="5" t="s">
        <v>21</v>
      </c>
      <c r="C274" s="50" t="e">
        <f t="shared" si="48"/>
        <v>#DIV/0!</v>
      </c>
      <c r="D274" s="21">
        <f t="shared" si="50"/>
        <v>0</v>
      </c>
      <c r="E274" s="21">
        <f t="shared" si="50"/>
        <v>0</v>
      </c>
      <c r="F274" s="21">
        <f t="shared" si="50"/>
        <v>0</v>
      </c>
      <c r="G274" s="21">
        <f t="shared" si="49"/>
        <v>0</v>
      </c>
    </row>
    <row r="275" spans="1:7" ht="13.5" thickBot="1" x14ac:dyDescent="0.25">
      <c r="A275" s="7" t="s">
        <v>17</v>
      </c>
      <c r="B275" s="5" t="s">
        <v>40</v>
      </c>
      <c r="C275" s="50" t="e">
        <f t="shared" si="48"/>
        <v>#DIV/0!</v>
      </c>
      <c r="D275" s="21">
        <f t="shared" si="50"/>
        <v>0</v>
      </c>
      <c r="E275" s="21">
        <f t="shared" si="50"/>
        <v>0</v>
      </c>
      <c r="F275" s="21">
        <f t="shared" si="50"/>
        <v>0</v>
      </c>
      <c r="G275" s="21">
        <f t="shared" si="49"/>
        <v>0</v>
      </c>
    </row>
    <row r="276" spans="1:7" ht="13.5" thickBot="1" x14ac:dyDescent="0.25">
      <c r="A276" s="5" t="s">
        <v>19</v>
      </c>
      <c r="B276" s="5" t="s">
        <v>31</v>
      </c>
      <c r="C276" s="50" t="e">
        <f t="shared" si="48"/>
        <v>#DIV/0!</v>
      </c>
      <c r="D276" s="21">
        <f t="shared" si="50"/>
        <v>0</v>
      </c>
      <c r="E276" s="21">
        <f t="shared" si="50"/>
        <v>0</v>
      </c>
      <c r="F276" s="21">
        <f t="shared" si="50"/>
        <v>0</v>
      </c>
      <c r="G276" s="21">
        <f t="shared" si="49"/>
        <v>0</v>
      </c>
    </row>
    <row r="277" spans="1:7" ht="13.5" thickBot="1" x14ac:dyDescent="0.25">
      <c r="A277" s="7"/>
      <c r="B277" s="16" t="s">
        <v>60</v>
      </c>
      <c r="C277" s="54" t="e">
        <f>SUM(C268:C276)</f>
        <v>#DIV/0!</v>
      </c>
      <c r="D277" s="26">
        <f>SUM(D268:D276)</f>
        <v>0</v>
      </c>
      <c r="E277" s="26">
        <f>SUM(E268:E276)</f>
        <v>0</v>
      </c>
      <c r="F277" s="26">
        <f>SUM(F268:F276)</f>
        <v>0</v>
      </c>
      <c r="G277" s="26">
        <f>SUM(G268:G276)</f>
        <v>0</v>
      </c>
    </row>
    <row r="278" spans="1:7" ht="13.5" thickBot="1" x14ac:dyDescent="0.25">
      <c r="A278" s="7"/>
      <c r="C278" s="55"/>
      <c r="D278" s="12"/>
      <c r="E278" s="12"/>
      <c r="F278" s="12"/>
      <c r="G278" s="12"/>
    </row>
    <row r="279" spans="1:7" ht="13.5" thickBot="1" x14ac:dyDescent="0.25">
      <c r="A279" s="16" t="s">
        <v>22</v>
      </c>
      <c r="B279" s="16" t="s">
        <v>55</v>
      </c>
      <c r="C279" s="57"/>
      <c r="D279" s="26" t="e">
        <f>SUM(D277,D266,D264,D259,D257,D248,D238)</f>
        <v>#DIV/0!</v>
      </c>
      <c r="E279" s="26">
        <f>SUM(E277,E266,E264,E259,E257,E248,E238)</f>
        <v>0</v>
      </c>
      <c r="F279" s="26">
        <f>SUM(F277,F266,F264,F259,F257,F248,F238)</f>
        <v>0</v>
      </c>
      <c r="G279" s="26">
        <f>SUM(G277,G266,G264,G259,G257,G248,G238)</f>
        <v>0</v>
      </c>
    </row>
    <row r="280" spans="1:7" ht="13.5" thickBot="1" x14ac:dyDescent="0.25">
      <c r="A280" s="16"/>
      <c r="B280" s="16"/>
      <c r="C280" s="57"/>
      <c r="D280" s="26"/>
      <c r="E280" s="26"/>
      <c r="F280" s="26"/>
      <c r="G280" s="26"/>
    </row>
    <row r="281" spans="1:7" ht="13.5" thickBot="1" x14ac:dyDescent="0.25">
      <c r="A281" s="16" t="s">
        <v>23</v>
      </c>
      <c r="B281" s="16" t="s">
        <v>61</v>
      </c>
      <c r="C281" s="55"/>
      <c r="D281" s="12"/>
      <c r="E281" s="12"/>
      <c r="F281" s="12"/>
      <c r="G281" s="12"/>
    </row>
    <row r="282" spans="1:7" ht="13.5" thickBot="1" x14ac:dyDescent="0.25">
      <c r="A282" s="7"/>
      <c r="B282" s="7" t="s">
        <v>32</v>
      </c>
      <c r="C282" s="50" t="e">
        <f>D282/D279</f>
        <v>#DIV/0!</v>
      </c>
      <c r="D282" s="21" t="e">
        <f t="shared" ref="D282:F283" si="51">D224</f>
        <v>#DIV/0!</v>
      </c>
      <c r="E282" s="21">
        <f t="shared" si="51"/>
        <v>0</v>
      </c>
      <c r="F282" s="21">
        <f t="shared" si="51"/>
        <v>0</v>
      </c>
      <c r="G282" s="21">
        <f>G224</f>
        <v>0</v>
      </c>
    </row>
    <row r="283" spans="1:7" ht="13.5" thickBot="1" x14ac:dyDescent="0.25">
      <c r="A283" s="7"/>
      <c r="B283" s="7" t="s">
        <v>30</v>
      </c>
      <c r="C283" s="50" t="e">
        <f>D283/D279</f>
        <v>#DIV/0!</v>
      </c>
      <c r="D283" s="21" t="e">
        <f t="shared" si="51"/>
        <v>#DIV/0!</v>
      </c>
      <c r="E283" s="21">
        <f t="shared" si="51"/>
        <v>0</v>
      </c>
      <c r="F283" s="21">
        <f t="shared" si="51"/>
        <v>0</v>
      </c>
      <c r="G283" s="21">
        <f>G225</f>
        <v>0</v>
      </c>
    </row>
    <row r="284" spans="1:7" ht="13.5" thickBot="1" x14ac:dyDescent="0.25">
      <c r="A284" s="3"/>
      <c r="B284" s="15" t="s">
        <v>62</v>
      </c>
      <c r="C284" s="58" t="e">
        <f>C283+C282</f>
        <v>#DIV/0!</v>
      </c>
      <c r="D284" s="9" t="e">
        <f>D282+D283</f>
        <v>#DIV/0!</v>
      </c>
      <c r="E284" s="9">
        <f>E282+E283</f>
        <v>0</v>
      </c>
      <c r="F284" s="9">
        <f>F282+F283</f>
        <v>0</v>
      </c>
      <c r="G284" s="9">
        <f>G282+G283</f>
        <v>0</v>
      </c>
    </row>
    <row r="285" spans="1:7" ht="13.5" thickBot="1" x14ac:dyDescent="0.25">
      <c r="A285" s="7"/>
      <c r="B285" s="16"/>
      <c r="C285" s="59"/>
      <c r="D285" s="26"/>
      <c r="E285" s="26"/>
      <c r="F285" s="26"/>
      <c r="G285" s="26"/>
    </row>
    <row r="286" spans="1:7" ht="13.5" thickBot="1" x14ac:dyDescent="0.25">
      <c r="A286" s="15" t="s">
        <v>24</v>
      </c>
      <c r="B286" s="15" t="s">
        <v>63</v>
      </c>
      <c r="C286" s="58"/>
      <c r="D286" s="10" t="e">
        <f>ROUND(D284+D279,2)</f>
        <v>#DIV/0!</v>
      </c>
      <c r="E286" s="10">
        <f t="shared" ref="E286:F286" si="52">ROUND(E284+E279,2)</f>
        <v>0</v>
      </c>
      <c r="F286" s="10">
        <f t="shared" si="52"/>
        <v>0</v>
      </c>
      <c r="G286" s="10">
        <f>ROUND(G284+G279,2)</f>
        <v>0</v>
      </c>
    </row>
    <row r="287" spans="1:7" ht="13.5" thickBot="1" x14ac:dyDescent="0.25">
      <c r="A287" s="7" t="s">
        <v>25</v>
      </c>
      <c r="B287" s="16" t="s">
        <v>64</v>
      </c>
      <c r="C287" s="60"/>
      <c r="D287" s="59" t="e">
        <f>D286/D234</f>
        <v>#DIV/0!</v>
      </c>
      <c r="E287" s="28"/>
      <c r="F287" s="28"/>
      <c r="G287" s="28"/>
    </row>
    <row r="288" spans="1:7" x14ac:dyDescent="0.2">
      <c r="C288" s="61"/>
      <c r="D288" s="61"/>
      <c r="E288" s="1"/>
      <c r="F288" s="1"/>
    </row>
    <row r="289" spans="1:7" x14ac:dyDescent="0.2">
      <c r="C289" s="61"/>
      <c r="D289" s="61"/>
      <c r="E289" s="1"/>
      <c r="F289" s="1"/>
    </row>
    <row r="290" spans="1:7" ht="13.5" thickBot="1" x14ac:dyDescent="0.25">
      <c r="C290" s="68" t="s">
        <v>74</v>
      </c>
      <c r="E290" s="1"/>
      <c r="F290" s="1"/>
    </row>
    <row r="291" spans="1:7" ht="39" thickBot="1" x14ac:dyDescent="0.25">
      <c r="A291" s="40" t="s">
        <v>163</v>
      </c>
      <c r="B291" s="41"/>
      <c r="C291" s="67">
        <v>0.02</v>
      </c>
      <c r="D291" s="43" t="s">
        <v>146</v>
      </c>
      <c r="E291" s="43" t="s">
        <v>126</v>
      </c>
      <c r="F291" s="44" t="s">
        <v>127</v>
      </c>
      <c r="G291" s="43" t="s">
        <v>125</v>
      </c>
    </row>
    <row r="292" spans="1:7" ht="13.5" thickBot="1" x14ac:dyDescent="0.25">
      <c r="A292" s="3" t="s">
        <v>57</v>
      </c>
      <c r="B292" s="69" t="s">
        <v>82</v>
      </c>
      <c r="C292" s="46">
        <f>C234</f>
        <v>1</v>
      </c>
      <c r="D292" s="47">
        <f>D234+(D234*C291)</f>
        <v>0</v>
      </c>
      <c r="E292" s="24">
        <f>D292</f>
        <v>0</v>
      </c>
      <c r="F292" s="24">
        <f>D292</f>
        <v>0</v>
      </c>
      <c r="G292" s="24">
        <f>E292</f>
        <v>0</v>
      </c>
    </row>
    <row r="293" spans="1:7" ht="13.5" thickBot="1" x14ac:dyDescent="0.25">
      <c r="A293" s="7"/>
      <c r="B293" s="7" t="s">
        <v>143</v>
      </c>
      <c r="C293" s="46">
        <f t="shared" ref="C293:C295" si="53">C235</f>
        <v>0</v>
      </c>
      <c r="D293" s="30"/>
      <c r="E293" s="32"/>
      <c r="F293" s="32"/>
      <c r="G293" s="32">
        <f>G292*C293</f>
        <v>0</v>
      </c>
    </row>
    <row r="294" spans="1:7" ht="13.5" thickBot="1" x14ac:dyDescent="0.25">
      <c r="A294" s="7"/>
      <c r="B294" s="7" t="s">
        <v>144</v>
      </c>
      <c r="C294" s="46">
        <f t="shared" si="53"/>
        <v>0</v>
      </c>
      <c r="D294" s="30"/>
      <c r="E294" s="32">
        <f>E292*C294</f>
        <v>0</v>
      </c>
      <c r="F294" s="32"/>
      <c r="G294" s="30"/>
    </row>
    <row r="295" spans="1:7" ht="13.5" thickBot="1" x14ac:dyDescent="0.25">
      <c r="A295" s="7"/>
      <c r="B295" s="7" t="s">
        <v>145</v>
      </c>
      <c r="C295" s="46">
        <f t="shared" si="53"/>
        <v>0</v>
      </c>
      <c r="D295" s="30"/>
      <c r="E295" s="32"/>
      <c r="F295" s="32">
        <f>F292*C295</f>
        <v>0</v>
      </c>
      <c r="G295" s="30"/>
    </row>
    <row r="296" spans="1:7" ht="13.5" thickBot="1" x14ac:dyDescent="0.25">
      <c r="A296" s="7"/>
      <c r="B296" s="7" t="s">
        <v>65</v>
      </c>
      <c r="C296" s="48"/>
      <c r="D296" s="30">
        <f>SUM(D292:D295)</f>
        <v>0</v>
      </c>
      <c r="E296" s="30">
        <f>E294</f>
        <v>0</v>
      </c>
      <c r="F296" s="30">
        <f>F295</f>
        <v>0</v>
      </c>
      <c r="G296" s="30">
        <f>G293</f>
        <v>0</v>
      </c>
    </row>
    <row r="297" spans="1:7" ht="13.5" thickBot="1" x14ac:dyDescent="0.25">
      <c r="A297" s="27" t="s">
        <v>58</v>
      </c>
      <c r="B297" s="64" t="s">
        <v>70</v>
      </c>
      <c r="C297" s="49"/>
      <c r="D297" s="2"/>
      <c r="E297" s="2"/>
      <c r="F297" s="2"/>
      <c r="G297" s="2"/>
    </row>
    <row r="298" spans="1:7" ht="13.5" thickBot="1" x14ac:dyDescent="0.25">
      <c r="A298" s="5" t="s">
        <v>0</v>
      </c>
      <c r="B298" s="5" t="s">
        <v>1</v>
      </c>
      <c r="C298" s="53">
        <f t="shared" ref="C298:C305" si="54">C240</f>
        <v>0</v>
      </c>
      <c r="D298" s="21">
        <f>IF(D292&gt;=25,ROUND(C298*D296,3),ROUND(C298*D292,3))</f>
        <v>0</v>
      </c>
      <c r="E298" s="21">
        <v>0</v>
      </c>
      <c r="F298" s="21">
        <v>0</v>
      </c>
      <c r="G298" s="21">
        <v>0</v>
      </c>
    </row>
    <row r="299" spans="1:7" ht="13.5" thickBot="1" x14ac:dyDescent="0.25">
      <c r="A299" s="5" t="s">
        <v>2</v>
      </c>
      <c r="B299" s="5" t="s">
        <v>3</v>
      </c>
      <c r="C299" s="53">
        <f t="shared" si="54"/>
        <v>0</v>
      </c>
      <c r="D299" s="21">
        <f>IF(D292&gt;=25,ROUND(C299*D296,3),ROUND(C299*D292,3))</f>
        <v>0</v>
      </c>
      <c r="E299" s="21">
        <v>0</v>
      </c>
      <c r="F299" s="21">
        <v>0</v>
      </c>
      <c r="G299" s="21">
        <v>0</v>
      </c>
    </row>
    <row r="300" spans="1:7" ht="13.5" thickBot="1" x14ac:dyDescent="0.25">
      <c r="A300" s="5" t="s">
        <v>4</v>
      </c>
      <c r="B300" s="5" t="s">
        <v>5</v>
      </c>
      <c r="C300" s="53">
        <f t="shared" si="54"/>
        <v>0</v>
      </c>
      <c r="D300" s="21">
        <f>IF(D292&gt;=25,ROUND(C300*D296,3),ROUND(C300*D292,3))</f>
        <v>0</v>
      </c>
      <c r="E300" s="21">
        <v>0</v>
      </c>
      <c r="F300" s="21">
        <v>0</v>
      </c>
      <c r="G300" s="21">
        <v>0</v>
      </c>
    </row>
    <row r="301" spans="1:7" ht="13.5" thickBot="1" x14ac:dyDescent="0.25">
      <c r="A301" s="5" t="s">
        <v>6</v>
      </c>
      <c r="B301" s="5" t="s">
        <v>7</v>
      </c>
      <c r="C301" s="53">
        <f t="shared" si="54"/>
        <v>0</v>
      </c>
      <c r="D301" s="21">
        <f>IF(D292&gt;=25,ROUND(C301*D296,3),ROUND(C301*D292,3))</f>
        <v>0</v>
      </c>
      <c r="E301" s="21">
        <v>0</v>
      </c>
      <c r="F301" s="21">
        <v>0</v>
      </c>
      <c r="G301" s="21">
        <v>0</v>
      </c>
    </row>
    <row r="302" spans="1:7" ht="13.5" thickBot="1" x14ac:dyDescent="0.25">
      <c r="A302" s="5" t="s">
        <v>8</v>
      </c>
      <c r="B302" s="31" t="s">
        <v>131</v>
      </c>
      <c r="C302" s="53">
        <f t="shared" si="54"/>
        <v>0</v>
      </c>
      <c r="D302" s="21">
        <f>ROUND(C302*D296,3)</f>
        <v>0</v>
      </c>
      <c r="E302" s="21">
        <f>ROUND($C302*E296,3)</f>
        <v>0</v>
      </c>
      <c r="F302" s="21">
        <f>ROUND($C302*F296,3)</f>
        <v>0</v>
      </c>
      <c r="G302" s="21">
        <f>ROUND($C302*G296,3)</f>
        <v>0</v>
      </c>
    </row>
    <row r="303" spans="1:7" ht="13.5" thickBot="1" x14ac:dyDescent="0.25">
      <c r="A303" s="5" t="s">
        <v>9</v>
      </c>
      <c r="B303" s="14" t="s">
        <v>33</v>
      </c>
      <c r="C303" s="53">
        <f t="shared" si="54"/>
        <v>0</v>
      </c>
      <c r="D303" s="21">
        <f>IF(D292&gt;=25,ROUND(C303*D296,3),ROUND(C303*D292,3))</f>
        <v>0</v>
      </c>
      <c r="E303" s="21">
        <v>0</v>
      </c>
      <c r="F303" s="21">
        <v>0</v>
      </c>
      <c r="G303" s="21">
        <v>0</v>
      </c>
    </row>
    <row r="304" spans="1:7" ht="13.5" thickBot="1" x14ac:dyDescent="0.25">
      <c r="A304" s="5" t="s">
        <v>10</v>
      </c>
      <c r="B304" s="5" t="s">
        <v>34</v>
      </c>
      <c r="C304" s="53">
        <f t="shared" si="54"/>
        <v>0</v>
      </c>
      <c r="D304" s="21">
        <f>IF(D292&gt;=25,ROUND(C304*D296,3),ROUND(C304*D292,3))</f>
        <v>0</v>
      </c>
      <c r="E304" s="21">
        <v>0</v>
      </c>
      <c r="F304" s="21">
        <v>0</v>
      </c>
      <c r="G304" s="21">
        <v>0</v>
      </c>
    </row>
    <row r="305" spans="1:7" ht="13.5" thickBot="1" x14ac:dyDescent="0.25">
      <c r="A305" s="5" t="s">
        <v>17</v>
      </c>
      <c r="B305" s="5" t="s">
        <v>35</v>
      </c>
      <c r="C305" s="53">
        <f t="shared" si="54"/>
        <v>0</v>
      </c>
      <c r="D305" s="21">
        <f>IF(D292&gt;=25,ROUND(C305*D296,3),ROUND(C305*D292,3))</f>
        <v>0</v>
      </c>
      <c r="E305" s="21">
        <v>0</v>
      </c>
      <c r="F305" s="21">
        <v>0</v>
      </c>
      <c r="G305" s="21">
        <v>0</v>
      </c>
    </row>
    <row r="306" spans="1:7" ht="13.5" thickBot="1" x14ac:dyDescent="0.25">
      <c r="A306" s="3"/>
      <c r="B306" s="15" t="s">
        <v>38</v>
      </c>
      <c r="C306" s="51"/>
      <c r="D306" s="9">
        <f>ROUND(SUM(D298:D305),2)</f>
        <v>0</v>
      </c>
      <c r="E306" s="9">
        <f>ROUND(SUM(E298:E305),2)</f>
        <v>0</v>
      </c>
      <c r="F306" s="9">
        <f>ROUND(SUM(F298:F305),2)</f>
        <v>0</v>
      </c>
      <c r="G306" s="9">
        <f>ROUND(SUM(G298:G305),2)</f>
        <v>0</v>
      </c>
    </row>
    <row r="307" spans="1:7" ht="13.5" thickBot="1" x14ac:dyDescent="0.25">
      <c r="A307" s="15" t="s">
        <v>45</v>
      </c>
      <c r="B307" s="15" t="s">
        <v>47</v>
      </c>
      <c r="C307" s="52"/>
      <c r="D307" s="2"/>
      <c r="E307" s="2"/>
      <c r="F307" s="2"/>
      <c r="G307" s="2"/>
    </row>
    <row r="308" spans="1:7" ht="13.5" thickBot="1" x14ac:dyDescent="0.25">
      <c r="A308" s="5" t="s">
        <v>0</v>
      </c>
      <c r="B308" s="5" t="s">
        <v>36</v>
      </c>
      <c r="C308" s="53">
        <f t="shared" ref="C308:C314" si="55">C250</f>
        <v>0</v>
      </c>
      <c r="D308" s="21">
        <f>ROUND(C308*D296,3)</f>
        <v>0</v>
      </c>
      <c r="E308" s="21">
        <v>0</v>
      </c>
      <c r="F308" s="21">
        <v>0</v>
      </c>
      <c r="G308" s="21">
        <v>0</v>
      </c>
    </row>
    <row r="309" spans="1:7" ht="13.5" thickBot="1" x14ac:dyDescent="0.25">
      <c r="A309" s="5" t="s">
        <v>2</v>
      </c>
      <c r="B309" s="5" t="s">
        <v>39</v>
      </c>
      <c r="C309" s="53">
        <f t="shared" si="55"/>
        <v>0</v>
      </c>
      <c r="D309" s="21">
        <f>ROUND(C309*D296,3)</f>
        <v>0</v>
      </c>
      <c r="E309" s="21">
        <v>0</v>
      </c>
      <c r="F309" s="21">
        <v>0</v>
      </c>
      <c r="G309" s="21">
        <v>0</v>
      </c>
    </row>
    <row r="310" spans="1:7" ht="13.5" thickBot="1" x14ac:dyDescent="0.25">
      <c r="A310" s="5" t="s">
        <v>4</v>
      </c>
      <c r="B310" s="5" t="s">
        <v>37</v>
      </c>
      <c r="C310" s="53">
        <f t="shared" si="55"/>
        <v>0</v>
      </c>
      <c r="D310" s="21">
        <f>ROUND(C310*D296,3)</f>
        <v>0</v>
      </c>
      <c r="E310" s="21">
        <v>0</v>
      </c>
      <c r="F310" s="21">
        <v>0</v>
      </c>
      <c r="G310" s="21">
        <v>0</v>
      </c>
    </row>
    <row r="311" spans="1:7" ht="13.5" thickBot="1" x14ac:dyDescent="0.25">
      <c r="A311" s="5" t="s">
        <v>6</v>
      </c>
      <c r="B311" s="7" t="s">
        <v>43</v>
      </c>
      <c r="C311" s="53">
        <f t="shared" si="55"/>
        <v>0</v>
      </c>
      <c r="D311" s="21">
        <f>ROUND(C311*D296,3)</f>
        <v>0</v>
      </c>
      <c r="E311" s="21">
        <v>0</v>
      </c>
      <c r="F311" s="21">
        <v>0</v>
      </c>
      <c r="G311" s="21">
        <v>0</v>
      </c>
    </row>
    <row r="312" spans="1:7" ht="13.5" thickBot="1" x14ac:dyDescent="0.25">
      <c r="A312" s="5" t="s">
        <v>8</v>
      </c>
      <c r="B312" s="5" t="s">
        <v>44</v>
      </c>
      <c r="C312" s="53">
        <f t="shared" si="55"/>
        <v>0</v>
      </c>
      <c r="D312" s="21">
        <f>ROUND(C312*D296,3)</f>
        <v>0</v>
      </c>
      <c r="E312" s="21">
        <v>0</v>
      </c>
      <c r="F312" s="21">
        <v>0</v>
      </c>
      <c r="G312" s="21">
        <v>0</v>
      </c>
    </row>
    <row r="313" spans="1:7" ht="13.5" thickBot="1" x14ac:dyDescent="0.25">
      <c r="A313" s="5" t="s">
        <v>9</v>
      </c>
      <c r="B313" s="7" t="s">
        <v>42</v>
      </c>
      <c r="C313" s="53">
        <f t="shared" si="55"/>
        <v>0</v>
      </c>
      <c r="D313" s="21">
        <f>ROUND(C313*D296,3)</f>
        <v>0</v>
      </c>
      <c r="E313" s="21">
        <v>0</v>
      </c>
      <c r="F313" s="21">
        <v>0</v>
      </c>
      <c r="G313" s="21">
        <v>0</v>
      </c>
    </row>
    <row r="314" spans="1:7" ht="13.5" thickBot="1" x14ac:dyDescent="0.25">
      <c r="A314" s="5" t="s">
        <v>10</v>
      </c>
      <c r="B314" s="7" t="s">
        <v>41</v>
      </c>
      <c r="C314" s="53">
        <f t="shared" si="55"/>
        <v>0</v>
      </c>
      <c r="D314" s="21">
        <f>ROUND(C314*D296,3)</f>
        <v>0</v>
      </c>
      <c r="E314" s="21">
        <v>0</v>
      </c>
      <c r="F314" s="21">
        <v>0</v>
      </c>
      <c r="G314" s="21">
        <v>0</v>
      </c>
    </row>
    <row r="315" spans="1:7" ht="13.5" thickBot="1" x14ac:dyDescent="0.25">
      <c r="A315" s="7"/>
      <c r="B315" s="15" t="s">
        <v>49</v>
      </c>
      <c r="C315" s="25"/>
      <c r="D315" s="23">
        <f>ROUND(SUM(D308:D314),2)</f>
        <v>0</v>
      </c>
      <c r="E315" s="23">
        <f>ROUND(SUM(E308:E314),2)</f>
        <v>0</v>
      </c>
      <c r="F315" s="23">
        <f>ROUND(SUM(F308:F314),2)</f>
        <v>0</v>
      </c>
      <c r="G315" s="23">
        <f>ROUND(SUM(G308:G314),2)</f>
        <v>0</v>
      </c>
    </row>
    <row r="316" spans="1:7" ht="13.5" thickBot="1" x14ac:dyDescent="0.25">
      <c r="A316" s="16" t="s">
        <v>50</v>
      </c>
      <c r="B316" s="17" t="s">
        <v>59</v>
      </c>
      <c r="C316" s="55"/>
      <c r="D316" s="13"/>
      <c r="E316" s="13"/>
      <c r="F316" s="13"/>
      <c r="G316" s="13"/>
    </row>
    <row r="317" spans="1:7" ht="13.5" thickBot="1" x14ac:dyDescent="0.25">
      <c r="A317" s="7">
        <v>1</v>
      </c>
      <c r="B317" s="5" t="s">
        <v>46</v>
      </c>
      <c r="C317" s="54"/>
      <c r="D317" s="23" t="e">
        <f>ROUND(D315*D306/D296,3)</f>
        <v>#DIV/0!</v>
      </c>
      <c r="E317" s="23">
        <v>0</v>
      </c>
      <c r="F317" s="23">
        <v>0</v>
      </c>
      <c r="G317" s="23">
        <v>0</v>
      </c>
    </row>
    <row r="318" spans="1:7" ht="13.5" thickBot="1" x14ac:dyDescent="0.25">
      <c r="A318" s="16" t="s">
        <v>52</v>
      </c>
      <c r="B318" s="16" t="s">
        <v>48</v>
      </c>
      <c r="C318" s="55"/>
      <c r="D318" s="13"/>
      <c r="E318" s="13"/>
      <c r="F318" s="13"/>
      <c r="G318" s="13"/>
    </row>
    <row r="319" spans="1:7" ht="13.5" thickBot="1" x14ac:dyDescent="0.25">
      <c r="A319" s="5" t="s">
        <v>0</v>
      </c>
      <c r="B319" s="5" t="s">
        <v>13</v>
      </c>
      <c r="C319" s="50" t="e">
        <f>D319/$D$292</f>
        <v>#DIV/0!</v>
      </c>
      <c r="D319" s="21">
        <f>D261</f>
        <v>0</v>
      </c>
      <c r="E319" s="21">
        <f t="shared" ref="E319:F319" si="56">E261</f>
        <v>0</v>
      </c>
      <c r="F319" s="21">
        <f t="shared" si="56"/>
        <v>0</v>
      </c>
      <c r="G319" s="21">
        <f>G261</f>
        <v>0</v>
      </c>
    </row>
    <row r="320" spans="1:7" ht="13.5" thickBot="1" x14ac:dyDescent="0.25">
      <c r="A320" s="5" t="s">
        <v>2</v>
      </c>
      <c r="B320" s="5" t="s">
        <v>14</v>
      </c>
      <c r="C320" s="50" t="e">
        <f t="shared" ref="C320:C321" si="57">D320/$D$292</f>
        <v>#DIV/0!</v>
      </c>
      <c r="D320" s="21">
        <f t="shared" ref="D320:F321" si="58">D262</f>
        <v>0</v>
      </c>
      <c r="E320" s="21">
        <f t="shared" si="58"/>
        <v>0</v>
      </c>
      <c r="F320" s="21">
        <f t="shared" si="58"/>
        <v>0</v>
      </c>
      <c r="G320" s="21">
        <f>G262</f>
        <v>0</v>
      </c>
    </row>
    <row r="321" spans="1:7" ht="13.5" thickBot="1" x14ac:dyDescent="0.25">
      <c r="A321" s="5" t="s">
        <v>4</v>
      </c>
      <c r="B321" s="5" t="s">
        <v>51</v>
      </c>
      <c r="C321" s="50" t="e">
        <f t="shared" si="57"/>
        <v>#DIV/0!</v>
      </c>
      <c r="D321" s="21">
        <f t="shared" si="58"/>
        <v>0</v>
      </c>
      <c r="E321" s="21">
        <f t="shared" si="58"/>
        <v>0</v>
      </c>
      <c r="F321" s="21">
        <f t="shared" si="58"/>
        <v>0</v>
      </c>
      <c r="G321" s="21">
        <f>G263</f>
        <v>0</v>
      </c>
    </row>
    <row r="322" spans="1:7" ht="13.5" thickBot="1" x14ac:dyDescent="0.25">
      <c r="A322" s="7"/>
      <c r="B322" s="15" t="s">
        <v>53</v>
      </c>
      <c r="C322" s="54" t="e">
        <f>SUM(C319:C321)</f>
        <v>#DIV/0!</v>
      </c>
      <c r="D322" s="23">
        <f>SUM(D319:D321)</f>
        <v>0</v>
      </c>
      <c r="E322" s="23">
        <f>SUM(E319:E321)</f>
        <v>0</v>
      </c>
      <c r="F322" s="23">
        <f>SUM(F319:F321)</f>
        <v>0</v>
      </c>
      <c r="G322" s="23">
        <f>SUM(G319:G321)</f>
        <v>0</v>
      </c>
    </row>
    <row r="323" spans="1:7" ht="13.5" thickBot="1" x14ac:dyDescent="0.25">
      <c r="A323" s="15" t="s">
        <v>54</v>
      </c>
      <c r="B323" s="6" t="s">
        <v>26</v>
      </c>
      <c r="C323" s="52"/>
      <c r="D323" s="2"/>
      <c r="E323" s="2"/>
      <c r="F323" s="2"/>
      <c r="G323" s="2"/>
    </row>
    <row r="324" spans="1:7" ht="13.5" thickBot="1" x14ac:dyDescent="0.25">
      <c r="A324" s="5" t="s">
        <v>11</v>
      </c>
      <c r="B324" s="5" t="s">
        <v>12</v>
      </c>
      <c r="C324" s="56" t="e">
        <f>D324/$D$292</f>
        <v>#DIV/0!</v>
      </c>
      <c r="D324" s="99">
        <f t="shared" ref="D324:F324" si="59">D266</f>
        <v>0</v>
      </c>
      <c r="E324" s="99">
        <f t="shared" si="59"/>
        <v>0</v>
      </c>
      <c r="F324" s="99">
        <f t="shared" si="59"/>
        <v>0</v>
      </c>
      <c r="G324" s="99">
        <f>G266</f>
        <v>0</v>
      </c>
    </row>
    <row r="325" spans="1:7" ht="13.5" thickBot="1" x14ac:dyDescent="0.25">
      <c r="A325" s="15" t="s">
        <v>56</v>
      </c>
      <c r="B325" s="4" t="s">
        <v>27</v>
      </c>
      <c r="C325" s="52"/>
      <c r="D325" s="2"/>
      <c r="E325" s="2"/>
      <c r="F325" s="2"/>
      <c r="G325" s="2"/>
    </row>
    <row r="326" spans="1:7" ht="13.5" thickBot="1" x14ac:dyDescent="0.25">
      <c r="A326" s="5" t="s">
        <v>0</v>
      </c>
      <c r="B326" s="5" t="s">
        <v>15</v>
      </c>
      <c r="C326" s="50" t="e">
        <f>D326/$D$292</f>
        <v>#DIV/0!</v>
      </c>
      <c r="D326" s="21">
        <f>D268</f>
        <v>0</v>
      </c>
      <c r="E326" s="21">
        <f t="shared" ref="E326:G334" si="60">E268</f>
        <v>0</v>
      </c>
      <c r="F326" s="21">
        <f t="shared" si="60"/>
        <v>0</v>
      </c>
      <c r="G326" s="21">
        <f t="shared" si="60"/>
        <v>0</v>
      </c>
    </row>
    <row r="327" spans="1:7" ht="13.5" thickBot="1" x14ac:dyDescent="0.25">
      <c r="A327" s="7" t="s">
        <v>2</v>
      </c>
      <c r="B327" s="7" t="s">
        <v>29</v>
      </c>
      <c r="C327" s="50" t="e">
        <f t="shared" ref="C327:C334" si="61">D327/$D$292</f>
        <v>#DIV/0!</v>
      </c>
      <c r="D327" s="21">
        <f t="shared" ref="D327:F334" si="62">D269</f>
        <v>0</v>
      </c>
      <c r="E327" s="21">
        <f t="shared" si="62"/>
        <v>0</v>
      </c>
      <c r="F327" s="21">
        <f t="shared" si="62"/>
        <v>0</v>
      </c>
      <c r="G327" s="21">
        <f t="shared" si="60"/>
        <v>0</v>
      </c>
    </row>
    <row r="328" spans="1:7" ht="13.5" thickBot="1" x14ac:dyDescent="0.25">
      <c r="A328" s="5" t="s">
        <v>4</v>
      </c>
      <c r="B328" s="5" t="s">
        <v>16</v>
      </c>
      <c r="C328" s="50" t="e">
        <f t="shared" si="61"/>
        <v>#DIV/0!</v>
      </c>
      <c r="D328" s="21">
        <f t="shared" si="62"/>
        <v>0</v>
      </c>
      <c r="E328" s="21">
        <f t="shared" si="62"/>
        <v>0</v>
      </c>
      <c r="F328" s="21">
        <f t="shared" si="62"/>
        <v>0</v>
      </c>
      <c r="G328" s="21">
        <f t="shared" si="60"/>
        <v>0</v>
      </c>
    </row>
    <row r="329" spans="1:7" ht="13.5" thickBot="1" x14ac:dyDescent="0.25">
      <c r="A329" s="7" t="s">
        <v>6</v>
      </c>
      <c r="B329" s="7" t="s">
        <v>28</v>
      </c>
      <c r="C329" s="50" t="e">
        <f t="shared" si="61"/>
        <v>#DIV/0!</v>
      </c>
      <c r="D329" s="21">
        <f t="shared" si="62"/>
        <v>0</v>
      </c>
      <c r="E329" s="21">
        <f t="shared" si="62"/>
        <v>0</v>
      </c>
      <c r="F329" s="21">
        <f t="shared" si="62"/>
        <v>0</v>
      </c>
      <c r="G329" s="21">
        <f t="shared" si="60"/>
        <v>0</v>
      </c>
    </row>
    <row r="330" spans="1:7" ht="13.5" thickBot="1" x14ac:dyDescent="0.25">
      <c r="A330" s="5" t="s">
        <v>8</v>
      </c>
      <c r="B330" s="5" t="s">
        <v>18</v>
      </c>
      <c r="C330" s="50" t="e">
        <f t="shared" si="61"/>
        <v>#DIV/0!</v>
      </c>
      <c r="D330" s="21">
        <f t="shared" si="62"/>
        <v>0</v>
      </c>
      <c r="E330" s="21">
        <f t="shared" si="62"/>
        <v>0</v>
      </c>
      <c r="F330" s="21">
        <f t="shared" si="62"/>
        <v>0</v>
      </c>
      <c r="G330" s="21">
        <f t="shared" si="60"/>
        <v>0</v>
      </c>
    </row>
    <row r="331" spans="1:7" ht="13.5" thickBot="1" x14ac:dyDescent="0.25">
      <c r="A331" s="7" t="s">
        <v>9</v>
      </c>
      <c r="B331" s="5" t="s">
        <v>20</v>
      </c>
      <c r="C331" s="50" t="e">
        <f t="shared" si="61"/>
        <v>#DIV/0!</v>
      </c>
      <c r="D331" s="21">
        <f t="shared" si="62"/>
        <v>0</v>
      </c>
      <c r="E331" s="21">
        <f t="shared" si="62"/>
        <v>0</v>
      </c>
      <c r="F331" s="21">
        <f t="shared" si="62"/>
        <v>0</v>
      </c>
      <c r="G331" s="21">
        <f t="shared" si="60"/>
        <v>0</v>
      </c>
    </row>
    <row r="332" spans="1:7" ht="13.5" thickBot="1" x14ac:dyDescent="0.25">
      <c r="A332" s="5" t="s">
        <v>10</v>
      </c>
      <c r="B332" s="5" t="s">
        <v>21</v>
      </c>
      <c r="C332" s="50" t="e">
        <f t="shared" si="61"/>
        <v>#DIV/0!</v>
      </c>
      <c r="D332" s="21">
        <f t="shared" si="62"/>
        <v>0</v>
      </c>
      <c r="E332" s="21">
        <f t="shared" si="62"/>
        <v>0</v>
      </c>
      <c r="F332" s="21">
        <f t="shared" si="62"/>
        <v>0</v>
      </c>
      <c r="G332" s="21">
        <f t="shared" si="60"/>
        <v>0</v>
      </c>
    </row>
    <row r="333" spans="1:7" ht="13.5" thickBot="1" x14ac:dyDescent="0.25">
      <c r="A333" s="7" t="s">
        <v>17</v>
      </c>
      <c r="B333" s="5" t="s">
        <v>40</v>
      </c>
      <c r="C333" s="50" t="e">
        <f t="shared" si="61"/>
        <v>#DIV/0!</v>
      </c>
      <c r="D333" s="21">
        <f t="shared" si="62"/>
        <v>0</v>
      </c>
      <c r="E333" s="21">
        <f t="shared" si="62"/>
        <v>0</v>
      </c>
      <c r="F333" s="21">
        <f t="shared" si="62"/>
        <v>0</v>
      </c>
      <c r="G333" s="21">
        <f t="shared" si="60"/>
        <v>0</v>
      </c>
    </row>
    <row r="334" spans="1:7" ht="13.5" thickBot="1" x14ac:dyDescent="0.25">
      <c r="A334" s="5" t="s">
        <v>19</v>
      </c>
      <c r="B334" s="5" t="s">
        <v>31</v>
      </c>
      <c r="C334" s="50" t="e">
        <f t="shared" si="61"/>
        <v>#DIV/0!</v>
      </c>
      <c r="D334" s="21">
        <f t="shared" si="62"/>
        <v>0</v>
      </c>
      <c r="E334" s="21">
        <f t="shared" si="62"/>
        <v>0</v>
      </c>
      <c r="F334" s="21">
        <f t="shared" si="62"/>
        <v>0</v>
      </c>
      <c r="G334" s="21">
        <f t="shared" si="60"/>
        <v>0</v>
      </c>
    </row>
    <row r="335" spans="1:7" ht="13.5" thickBot="1" x14ac:dyDescent="0.25">
      <c r="A335" s="7"/>
      <c r="B335" s="16" t="s">
        <v>60</v>
      </c>
      <c r="C335" s="54" t="e">
        <f>SUM(C326:C334)</f>
        <v>#DIV/0!</v>
      </c>
      <c r="D335" s="26">
        <f>SUM(D326:D334)</f>
        <v>0</v>
      </c>
      <c r="E335" s="26">
        <f>SUM(E326:E334)</f>
        <v>0</v>
      </c>
      <c r="F335" s="26">
        <f>SUM(F326:F334)</f>
        <v>0</v>
      </c>
      <c r="G335" s="26">
        <f>SUM(G326:G334)</f>
        <v>0</v>
      </c>
    </row>
    <row r="336" spans="1:7" ht="13.5" thickBot="1" x14ac:dyDescent="0.25">
      <c r="A336" s="7"/>
      <c r="C336" s="55"/>
      <c r="D336" s="12"/>
      <c r="E336" s="12"/>
      <c r="F336" s="12"/>
      <c r="G336" s="12"/>
    </row>
    <row r="337" spans="1:7" ht="13.5" thickBot="1" x14ac:dyDescent="0.25">
      <c r="A337" s="16" t="s">
        <v>22</v>
      </c>
      <c r="B337" s="16" t="s">
        <v>55</v>
      </c>
      <c r="C337" s="57"/>
      <c r="D337" s="26" t="e">
        <f>SUM(D335,D324,D322,D317,D315,D306,D296)</f>
        <v>#DIV/0!</v>
      </c>
      <c r="E337" s="26">
        <f>SUM(E335,E324,E322,E317,E315,E306,E296)</f>
        <v>0</v>
      </c>
      <c r="F337" s="26">
        <f>SUM(F335,F324,F322,F317,F315,F306,F296)</f>
        <v>0</v>
      </c>
      <c r="G337" s="26">
        <f>SUM(G335,G324,G322,G317,G315,G306,G296)</f>
        <v>0</v>
      </c>
    </row>
    <row r="338" spans="1:7" ht="13.5" thickBot="1" x14ac:dyDescent="0.25">
      <c r="A338" s="16"/>
      <c r="B338" s="16"/>
      <c r="C338" s="57"/>
      <c r="D338" s="26"/>
      <c r="E338" s="26"/>
      <c r="F338" s="26"/>
      <c r="G338" s="26"/>
    </row>
    <row r="339" spans="1:7" ht="13.5" thickBot="1" x14ac:dyDescent="0.25">
      <c r="A339" s="16" t="s">
        <v>23</v>
      </c>
      <c r="B339" s="16" t="s">
        <v>61</v>
      </c>
      <c r="C339" s="55"/>
      <c r="D339" s="12"/>
      <c r="E339" s="12"/>
      <c r="F339" s="12"/>
      <c r="G339" s="12"/>
    </row>
    <row r="340" spans="1:7" ht="13.5" thickBot="1" x14ac:dyDescent="0.25">
      <c r="A340" s="7"/>
      <c r="B340" s="7" t="s">
        <v>32</v>
      </c>
      <c r="C340" s="50" t="e">
        <f>D340/D337</f>
        <v>#DIV/0!</v>
      </c>
      <c r="D340" s="21" t="e">
        <f t="shared" ref="D340:F341" si="63">D282</f>
        <v>#DIV/0!</v>
      </c>
      <c r="E340" s="21">
        <f t="shared" si="63"/>
        <v>0</v>
      </c>
      <c r="F340" s="21">
        <f t="shared" si="63"/>
        <v>0</v>
      </c>
      <c r="G340" s="21">
        <f>G282</f>
        <v>0</v>
      </c>
    </row>
    <row r="341" spans="1:7" ht="13.5" thickBot="1" x14ac:dyDescent="0.25">
      <c r="A341" s="7"/>
      <c r="B341" s="7" t="s">
        <v>30</v>
      </c>
      <c r="C341" s="50" t="e">
        <f>D341/D337</f>
        <v>#DIV/0!</v>
      </c>
      <c r="D341" s="21" t="e">
        <f t="shared" si="63"/>
        <v>#DIV/0!</v>
      </c>
      <c r="E341" s="21">
        <f t="shared" si="63"/>
        <v>0</v>
      </c>
      <c r="F341" s="21">
        <f t="shared" si="63"/>
        <v>0</v>
      </c>
      <c r="G341" s="21">
        <f>G283</f>
        <v>0</v>
      </c>
    </row>
    <row r="342" spans="1:7" ht="13.5" thickBot="1" x14ac:dyDescent="0.25">
      <c r="A342" s="3"/>
      <c r="B342" s="15" t="s">
        <v>62</v>
      </c>
      <c r="C342" s="58" t="e">
        <f>C341+C340</f>
        <v>#DIV/0!</v>
      </c>
      <c r="D342" s="9" t="e">
        <f>D340+D341</f>
        <v>#DIV/0!</v>
      </c>
      <c r="E342" s="9">
        <f>E340+E341</f>
        <v>0</v>
      </c>
      <c r="F342" s="9">
        <f>F340+F341</f>
        <v>0</v>
      </c>
      <c r="G342" s="9">
        <f>G340+G341</f>
        <v>0</v>
      </c>
    </row>
    <row r="343" spans="1:7" ht="13.5" thickBot="1" x14ac:dyDescent="0.25">
      <c r="A343" s="7"/>
      <c r="B343" s="16"/>
      <c r="C343" s="59"/>
      <c r="D343" s="26"/>
      <c r="E343" s="26"/>
      <c r="F343" s="26"/>
      <c r="G343" s="26"/>
    </row>
    <row r="344" spans="1:7" ht="13.5" thickBot="1" x14ac:dyDescent="0.25">
      <c r="A344" s="15" t="s">
        <v>24</v>
      </c>
      <c r="B344" s="15" t="s">
        <v>63</v>
      </c>
      <c r="C344" s="58"/>
      <c r="D344" s="10" t="e">
        <f>ROUND(D342+D337,2)</f>
        <v>#DIV/0!</v>
      </c>
      <c r="E344" s="10">
        <f t="shared" ref="E344:F344" si="64">ROUND(E342+E337,2)</f>
        <v>0</v>
      </c>
      <c r="F344" s="10">
        <f t="shared" si="64"/>
        <v>0</v>
      </c>
      <c r="G344" s="10">
        <f>ROUND(G342+G337,2)</f>
        <v>0</v>
      </c>
    </row>
    <row r="345" spans="1:7" ht="13.5" thickBot="1" x14ac:dyDescent="0.25">
      <c r="A345" s="7" t="s">
        <v>25</v>
      </c>
      <c r="B345" s="16" t="s">
        <v>64</v>
      </c>
      <c r="C345" s="60"/>
      <c r="D345" s="59" t="e">
        <f>D344/D292</f>
        <v>#DIV/0!</v>
      </c>
      <c r="E345" s="28"/>
      <c r="F345" s="28"/>
      <c r="G345" s="28"/>
    </row>
  </sheetData>
  <sheetProtection algorithmName="SHA-512" hashValue="BuY1u/mtb6MkBLulm6HMl+pGbQf6DQYvv9D6sPMz5SLoJ5V/QZXtcJ/rrSmNOE1UgAeY5lcAotT9eoYq2R33Vw==" saltValue="33GmnBy0HHAh7t2VGKO+CQ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66" fitToHeight="6" orientation="portrait" r:id="rId1"/>
  <headerFooter>
    <oddHeader>&amp;LRundfunk Berlin-Brandenburg&amp;CVE 17.02.114 - Los 5&amp;RPreisblatt - &amp;A</oddHeader>
    <oddFooter>&amp;CSeite &amp;P von &amp;N&amp;R---------------------------------------------
Datum/Stempel/Unterschrift</oddFooter>
  </headerFooter>
  <rowBreaks count="5" manualBreakCount="5">
    <brk id="57" max="6" man="1"/>
    <brk id="115" max="6" man="1"/>
    <brk id="173" max="6" man="1"/>
    <brk id="231" max="6" man="1"/>
    <brk id="28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42cd54-f993-45df-a3c4-32a4c3e514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A2039EE2F70E4CB65BCF7142D7310C" ma:contentTypeVersion="10" ma:contentTypeDescription="Ein neues Dokument erstellen." ma:contentTypeScope="" ma:versionID="0fdf8e9738bbe6e48d3a937601e0e1f7">
  <xsd:schema xmlns:xsd="http://www.w3.org/2001/XMLSchema" xmlns:xs="http://www.w3.org/2001/XMLSchema" xmlns:p="http://schemas.microsoft.com/office/2006/metadata/properties" xmlns:ns2="f542cd54-f993-45df-a3c4-32a4c3e514cd" targetNamespace="http://schemas.microsoft.com/office/2006/metadata/properties" ma:root="true" ma:fieldsID="134b15237df91f1983a4af9c2fb58ec9" ns2:_="">
    <xsd:import namespace="f542cd54-f993-45df-a3c4-32a4c3e514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2cd54-f993-45df-a3c4-32a4c3e514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d6483bf-6fe5-40ec-941b-854e28afa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BA1CE5-CEB8-4862-837A-D1B517FFD9E3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f542cd54-f993-45df-a3c4-32a4c3e514c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04A737-F2B0-4F15-AE9C-C791916D55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F01EE2-794A-4A14-870B-F9C0DFE0C1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42cd54-f993-45df-a3c4-32a4c3e514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3</vt:i4>
      </vt:variant>
    </vt:vector>
  </HeadingPairs>
  <TitlesOfParts>
    <vt:vector size="9" baseType="lpstr">
      <vt:lpstr>Hinweise, Inhalt</vt:lpstr>
      <vt:lpstr>Übersicht</vt:lpstr>
      <vt:lpstr>Berechnung Vergütung</vt:lpstr>
      <vt:lpstr>Tage Nächte Berlin</vt:lpstr>
      <vt:lpstr>Q1 Sicherheitsdienst</vt:lpstr>
      <vt:lpstr>Q5 Sonderbewachung</vt:lpstr>
      <vt:lpstr>'Q1 Sicherheitsdienst'!Druckbereich</vt:lpstr>
      <vt:lpstr>'Q5 Sonderbewachung'!Druckbereich</vt:lpstr>
      <vt:lpstr>Übersicht!Druckbereich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Kuschke, Andreas</dc:creator>
  <cp:lastModifiedBy>Martin Handtke</cp:lastModifiedBy>
  <cp:lastPrinted>2017-08-24T10:43:00Z</cp:lastPrinted>
  <dcterms:created xsi:type="dcterms:W3CDTF">2015-06-05T08:35:50Z</dcterms:created>
  <dcterms:modified xsi:type="dcterms:W3CDTF">2026-07-09T08:56:47Z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0x0101009DA2039EE2F70E4CB65BCF7142D7310C</vt:lpwstr>
  </property>
  <property fmtid="{D5CDD505-2E9C-101B-9397-08002B2CF9AE}" pid="3" name="MSIP_Label_c7780d5d-b4d3-46be-8ba9-6427a4046f65_Enabled">
    <vt:lpwstr>true</vt:lpwstr>
  </property>
  <property fmtid="{D5CDD505-2E9C-101B-9397-08002B2CF9AE}" pid="4" name="MSIP_Label_c7780d5d-b4d3-46be-8ba9-6427a4046f65_SetDate">
    <vt:lpwstr>2026-07-09T08:13:57Z</vt:lpwstr>
  </property>
  <property fmtid="{D5CDD505-2E9C-101B-9397-08002B2CF9AE}" pid="5" name="MSIP_Label_c7780d5d-b4d3-46be-8ba9-6427a4046f65_Method">
    <vt:lpwstr>Standard</vt:lpwstr>
  </property>
  <property fmtid="{D5CDD505-2E9C-101B-9397-08002B2CF9AE}" pid="6" name="MSIP_Label_c7780d5d-b4d3-46be-8ba9-6427a4046f65_Name">
    <vt:lpwstr>Dienstgebrauch</vt:lpwstr>
  </property>
  <property fmtid="{D5CDD505-2E9C-101B-9397-08002B2CF9AE}" pid="7" name="MSIP_Label_c7780d5d-b4d3-46be-8ba9-6427a4046f65_SiteId">
    <vt:lpwstr>ef042fab-e312-4d51-aaed-5bac7b4c33cc</vt:lpwstr>
  </property>
  <property fmtid="{D5CDD505-2E9C-101B-9397-08002B2CF9AE}" pid="8" name="MSIP_Label_c7780d5d-b4d3-46be-8ba9-6427a4046f65_ActionId">
    <vt:lpwstr>bbb3725f-2e71-4100-932f-2e8e3c6a2582</vt:lpwstr>
  </property>
  <property fmtid="{D5CDD505-2E9C-101B-9397-08002B2CF9AE}" pid="9" name="MSIP_Label_c7780d5d-b4d3-46be-8ba9-6427a4046f65_ContentBits">
    <vt:lpwstr>0</vt:lpwstr>
  </property>
  <property fmtid="{D5CDD505-2E9C-101B-9397-08002B2CF9AE}" pid="10" name="MSIP_Label_c7780d5d-b4d3-46be-8ba9-6427a4046f65_Tag">
    <vt:lpwstr>10, 3, 0, 1</vt:lpwstr>
  </property>
</Properties>
</file>